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45" windowWidth="27495" windowHeight="12720"/>
  </bookViews>
  <sheets>
    <sheet name="Sheet0" sheetId="1" r:id="rId1"/>
  </sheets>
  <definedNames>
    <definedName name="__bookmark_1">Sheet0!$A$1:$M$154</definedName>
  </definedNames>
  <calcPr calcId="145621" iterateDelta="1E-4"/>
</workbook>
</file>

<file path=xl/calcChain.xml><?xml version="1.0" encoding="utf-8"?>
<calcChain xmlns="http://schemas.openxmlformats.org/spreadsheetml/2006/main">
  <c r="I41" i="1" l="1"/>
  <c r="I11" i="1" s="1"/>
  <c r="J11" i="1" s="1"/>
  <c r="I141" i="1"/>
  <c r="I142" i="1"/>
  <c r="I147" i="1"/>
  <c r="I148" i="1"/>
  <c r="I149" i="1"/>
  <c r="J149" i="1" s="1"/>
  <c r="I151" i="1"/>
  <c r="I152" i="1"/>
  <c r="I143" i="1"/>
  <c r="I144" i="1"/>
  <c r="I145" i="1"/>
  <c r="I138" i="1"/>
  <c r="I137" i="1" s="1"/>
  <c r="I139" i="1"/>
  <c r="I130" i="1"/>
  <c r="I131" i="1"/>
  <c r="I133" i="1"/>
  <c r="I129" i="1" s="1"/>
  <c r="I134" i="1"/>
  <c r="I126" i="1"/>
  <c r="I125" i="1" s="1"/>
  <c r="I122" i="1"/>
  <c r="I121" i="1" s="1"/>
  <c r="J121" i="1" s="1"/>
  <c r="I118" i="1"/>
  <c r="I117" i="1" s="1"/>
  <c r="I119" i="1"/>
  <c r="I115" i="1"/>
  <c r="I114" i="1" s="1"/>
  <c r="I111" i="1"/>
  <c r="I110" i="1" s="1"/>
  <c r="J110" i="1" s="1"/>
  <c r="I107" i="1"/>
  <c r="I108" i="1"/>
  <c r="I103" i="1"/>
  <c r="I102" i="1" s="1"/>
  <c r="J102" i="1" s="1"/>
  <c r="I100" i="1"/>
  <c r="I99" i="1" s="1"/>
  <c r="J99" i="1" s="1"/>
  <c r="I97" i="1"/>
  <c r="I96" i="1" s="1"/>
  <c r="J96" i="1" s="1"/>
  <c r="I94" i="1"/>
  <c r="J94" i="1" s="1"/>
  <c r="I85" i="1"/>
  <c r="I84" i="1" s="1"/>
  <c r="J84" i="1" s="1"/>
  <c r="I82" i="1"/>
  <c r="I81" i="1" s="1"/>
  <c r="I77" i="1"/>
  <c r="I76" i="1" s="1"/>
  <c r="I75" i="1" s="1"/>
  <c r="I72" i="1"/>
  <c r="I71" i="1" s="1"/>
  <c r="I67" i="1"/>
  <c r="I66" i="1" s="1"/>
  <c r="I63" i="1"/>
  <c r="I62" i="1" s="1"/>
  <c r="J62" i="1" s="1"/>
  <c r="I57" i="1"/>
  <c r="I56" i="1" s="1"/>
  <c r="I52" i="1"/>
  <c r="I51" i="1" s="1"/>
  <c r="J51" i="1" s="1"/>
  <c r="I49" i="1"/>
  <c r="J49" i="1" s="1"/>
  <c r="I46" i="1"/>
  <c r="J46" i="1" s="1"/>
  <c r="I43" i="1"/>
  <c r="I42" i="1" s="1"/>
  <c r="J42" i="1" s="1"/>
  <c r="I35" i="1"/>
  <c r="I37" i="1"/>
  <c r="J37" i="1" s="1"/>
  <c r="I39" i="1"/>
  <c r="I31" i="1"/>
  <c r="I30" i="1" s="1"/>
  <c r="J30" i="1" s="1"/>
  <c r="I20" i="1"/>
  <c r="J20" i="1" s="1"/>
  <c r="I22" i="1"/>
  <c r="J22" i="1" s="1"/>
  <c r="I24" i="1"/>
  <c r="I14" i="1"/>
  <c r="J14" i="1" s="1"/>
  <c r="I17" i="1"/>
  <c r="I16" i="1" s="1"/>
  <c r="J16" i="1" s="1"/>
  <c r="J153" i="1"/>
  <c r="J152" i="1"/>
  <c r="J151" i="1"/>
  <c r="J150" i="1"/>
  <c r="J148" i="1"/>
  <c r="J147" i="1"/>
  <c r="J146" i="1"/>
  <c r="J145" i="1"/>
  <c r="J144" i="1"/>
  <c r="J143" i="1"/>
  <c r="J142" i="1"/>
  <c r="J141" i="1"/>
  <c r="J140" i="1"/>
  <c r="J139" i="1"/>
  <c r="J138" i="1"/>
  <c r="J135" i="1"/>
  <c r="J134" i="1"/>
  <c r="J132" i="1"/>
  <c r="J131" i="1"/>
  <c r="J130" i="1"/>
  <c r="J127" i="1"/>
  <c r="J126" i="1"/>
  <c r="J123" i="1"/>
  <c r="J122" i="1"/>
  <c r="J120" i="1"/>
  <c r="J119" i="1"/>
  <c r="J116" i="1"/>
  <c r="J112" i="1"/>
  <c r="J109" i="1"/>
  <c r="J108" i="1"/>
  <c r="J104" i="1"/>
  <c r="J101" i="1"/>
  <c r="J100" i="1"/>
  <c r="J98" i="1"/>
  <c r="J95" i="1"/>
  <c r="J92" i="1"/>
  <c r="J91" i="1"/>
  <c r="J90" i="1"/>
  <c r="J89" i="1"/>
  <c r="J88" i="1"/>
  <c r="J87" i="1"/>
  <c r="J86" i="1"/>
  <c r="J83" i="1"/>
  <c r="J78" i="1"/>
  <c r="J73" i="1"/>
  <c r="J68" i="1"/>
  <c r="J67" i="1"/>
  <c r="J64" i="1"/>
  <c r="J63" i="1"/>
  <c r="J61" i="1"/>
  <c r="J60" i="1"/>
  <c r="J59" i="1"/>
  <c r="J58" i="1"/>
  <c r="J53" i="1"/>
  <c r="J50" i="1"/>
  <c r="J47" i="1"/>
  <c r="J44" i="1"/>
  <c r="J43" i="1"/>
  <c r="J41" i="1"/>
  <c r="J40" i="1"/>
  <c r="J39" i="1"/>
  <c r="J38" i="1"/>
  <c r="J36" i="1"/>
  <c r="J35" i="1"/>
  <c r="J32" i="1"/>
  <c r="J29" i="1"/>
  <c r="J28" i="1"/>
  <c r="J27" i="1"/>
  <c r="J26" i="1"/>
  <c r="J25" i="1"/>
  <c r="J24" i="1"/>
  <c r="J23" i="1"/>
  <c r="J21" i="1"/>
  <c r="J18" i="1"/>
  <c r="J15" i="1"/>
  <c r="J137" i="1" l="1"/>
  <c r="I136" i="1"/>
  <c r="J136" i="1" s="1"/>
  <c r="J31" i="1"/>
  <c r="J118" i="1"/>
  <c r="J57" i="1"/>
  <c r="J85" i="1"/>
  <c r="J103" i="1"/>
  <c r="J133" i="1"/>
  <c r="I128" i="1"/>
  <c r="J128" i="1" s="1"/>
  <c r="J129" i="1"/>
  <c r="I113" i="1"/>
  <c r="J113" i="1" s="1"/>
  <c r="J114" i="1"/>
  <c r="J125" i="1"/>
  <c r="I124" i="1"/>
  <c r="J124" i="1" s="1"/>
  <c r="I70" i="1"/>
  <c r="J70" i="1" s="1"/>
  <c r="J71" i="1"/>
  <c r="J117" i="1"/>
  <c r="J17" i="1"/>
  <c r="J52" i="1"/>
  <c r="J72" i="1"/>
  <c r="J82" i="1"/>
  <c r="J97" i="1"/>
  <c r="J115" i="1"/>
  <c r="I13" i="1"/>
  <c r="J13" i="1" s="1"/>
  <c r="I93" i="1"/>
  <c r="J93" i="1" s="1"/>
  <c r="J77" i="1"/>
  <c r="I34" i="1"/>
  <c r="I33" i="1" s="1"/>
  <c r="J33" i="1" s="1"/>
  <c r="J56" i="1"/>
  <c r="I55" i="1"/>
  <c r="I69" i="1"/>
  <c r="J69" i="1" s="1"/>
  <c r="J34" i="1"/>
  <c r="J66" i="1"/>
  <c r="I65" i="1"/>
  <c r="J65" i="1" s="1"/>
  <c r="I74" i="1"/>
  <c r="J74" i="1" s="1"/>
  <c r="J75" i="1"/>
  <c r="I106" i="1"/>
  <c r="I105" i="1" s="1"/>
  <c r="I10" i="1" s="1"/>
  <c r="J76" i="1"/>
  <c r="J81" i="1"/>
  <c r="J107" i="1"/>
  <c r="J111" i="1"/>
  <c r="I48" i="1"/>
  <c r="J48" i="1" s="1"/>
  <c r="I45" i="1"/>
  <c r="J45" i="1" s="1"/>
  <c r="I19" i="1"/>
  <c r="J19" i="1" s="1"/>
  <c r="J10" i="1" l="1"/>
  <c r="I154" i="1"/>
  <c r="J154" i="1" s="1"/>
  <c r="I80" i="1"/>
  <c r="J105" i="1"/>
  <c r="J106" i="1"/>
  <c r="I12" i="1"/>
  <c r="J12" i="1" s="1"/>
  <c r="I54" i="1"/>
  <c r="J54" i="1" s="1"/>
  <c r="J55" i="1"/>
  <c r="J80" i="1" l="1"/>
  <c r="I79" i="1"/>
  <c r="J79" i="1" s="1"/>
</calcChain>
</file>

<file path=xl/sharedStrings.xml><?xml version="1.0" encoding="utf-8"?>
<sst xmlns="http://schemas.openxmlformats.org/spreadsheetml/2006/main" count="828" uniqueCount="142">
  <si>
    <t xml:space="preserve"> </t>
  </si>
  <si>
    <t>№ п/п</t>
  </si>
  <si>
    <t>Целевая статья</t>
  </si>
  <si>
    <t>Вид расходов</t>
  </si>
  <si>
    <t>2027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</si>
  <si>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</si>
  <si>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</si>
  <si>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</si>
  <si>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</si>
  <si>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</si>
  <si>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</si>
  <si>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</si>
  <si>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</si>
  <si>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</si>
  <si>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</si>
  <si>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</si>
  <si>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</si>
  <si>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Калачинского городского поселения Калачинского района Омской области "Развитие экономического потенциала и реализация вопросов местного значения Калачинского городского поселения на 2020-2025 годы"</t>
  </si>
  <si>
    <t>15</t>
  </si>
  <si>
    <t>0</t>
  </si>
  <si>
    <t>00</t>
  </si>
  <si>
    <t>00000</t>
  </si>
  <si>
    <t>Подпрограмма "Осуществление эффективного муниципального управления, управление общественными финансами и имуществом Калачинского городского поселения"</t>
  </si>
  <si>
    <t>Обеспечение функций Администрации Калачинского городского поселения Администрацией Калачинского муниципального района Омской области</t>
  </si>
  <si>
    <t>01</t>
  </si>
  <si>
    <t>Приобретение земельных участков для организации мест отдыха "Сквер молодежный"</t>
  </si>
  <si>
    <t>20010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</si>
  <si>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</si>
  <si>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</si>
  <si>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</si>
  <si>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</si>
  <si>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Резервный фонд администраци муниципального района</t>
  </si>
  <si>
    <t>29970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</si>
  <si>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</si>
  <si>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</si>
  <si>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</si>
  <si>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</si>
  <si>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</si>
  <si>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</si>
  <si>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</si>
  <si>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</si>
  <si>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</si>
  <si>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</si>
  <si>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</si>
  <si>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</si>
  <si>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Исполнение судебных актов</t>
  </si>
  <si>
    <t>830</t>
  </si>
  <si>
    <t>Уплата налогов, сборов и иных платежей</t>
  </si>
  <si>
    <t>850</t>
  </si>
  <si>
    <t>Оформление технических планов в отношении бесхозяйных сетей жилищно-коммунального хозяйства</t>
  </si>
  <si>
    <t>72470</t>
  </si>
  <si>
    <t>Оформление технических планов в отношении бесхозяйных сетей жилищно-коммунального хозяйства за счет средств бюджета поселения</t>
  </si>
  <si>
    <t>S2470</t>
  </si>
  <si>
    <t>Развитие городского хозяйства Калачинского городского поселения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</si>
  <si>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</si>
  <si>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</si>
  <si>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</si>
  <si>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</si>
  <si>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</si>
  <si>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Комплексное развитие Калачинской сельской агломерации Омской области</t>
  </si>
  <si>
    <t>05</t>
  </si>
  <si>
    <t>Строительство блочно-модульной котельной по ул. Железнодорожной в г. Калачинске Омской области</t>
  </si>
  <si>
    <t>20030</t>
  </si>
  <si>
    <t>Строительство физкультурно-оздоровительного комплекса с ледовой ареной в г. Калачинске</t>
  </si>
  <si>
    <t>20040</t>
  </si>
  <si>
    <t>Обеспечение комплексного развития сельских территорий</t>
  </si>
  <si>
    <t>L5769</t>
  </si>
  <si>
    <t>А5769</t>
  </si>
  <si>
    <t>Подрограмма "Развитие культуры Калачинского городского поселения"</t>
  </si>
  <si>
    <t>Обеспечение театрального и концертного обслуживания населения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</si>
  <si>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</si>
  <si>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</si>
  <si>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</si>
  <si>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</si>
  <si>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Содействие в создании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</t>
  </si>
  <si>
    <t>71470</t>
  </si>
  <si>
    <t>Содействие в создании муниципальных услуг учреждениями в сфере культуры муниципальных образований Омской области в части выплаты заработной платы работникам муниципальных учреждений Омской области за счет средств бюджета поселения</t>
  </si>
  <si>
    <t>S1470</t>
  </si>
  <si>
    <t>Проведение массовых мероприятий</t>
  </si>
  <si>
    <t>Подпрограмма "Благоустройство города Калачинска"</t>
  </si>
  <si>
    <t>Благоустройство города Калачинска</t>
  </si>
  <si>
    <t>Подпрограмма "Развитие массового спорта на территории Калачинского городского поселения"</t>
  </si>
  <si>
    <t>Развитие массового спорта</t>
  </si>
  <si>
    <t>Подпрограмма "Содержание, ремонт и строительство дорог Калачинского городского поселения"</t>
  </si>
  <si>
    <t>Содержание, ремонт, строительство дорог, тротуаров и инженерных сооружений на них</t>
  </si>
  <si>
    <t>Строительство автомобильных дорог в микрорайоне Заречный г. Калачинск</t>
  </si>
  <si>
    <t>9Д001</t>
  </si>
  <si>
    <t>Строительство автомобильных дорог по ул. Кравченко и пер. Полевой в г. Калачинске</t>
  </si>
  <si>
    <t>9Д002</t>
  </si>
  <si>
    <t>Строительство, реконструкция автомобильных дорог общего пользования местного значения</t>
  </si>
  <si>
    <t>9Д104</t>
  </si>
  <si>
    <t>Капитальный ремонт и ремонт автомобильных дорог общего пользования</t>
  </si>
  <si>
    <t>9Д106</t>
  </si>
  <si>
    <t>Содержание автомобильных дорог и сооружений, находящихся в собственности Калачинского городского поселения</t>
  </si>
  <si>
    <t>9Д198</t>
  </si>
  <si>
    <t>Капитальный ремонт и ремонт автомобильных дорог, находящихся в собственности Калачинского городского поселения</t>
  </si>
  <si>
    <t>9Д199</t>
  </si>
  <si>
    <t>SД104</t>
  </si>
  <si>
    <t>Капитальный ремонт и ремонт автомобильных дорог общего пользования за счет средств бюджета городского поселения</t>
  </si>
  <si>
    <t>SД106</t>
  </si>
  <si>
    <t>Подпрограмма "Развитие жилищно-коммунального комплекса, обеспечение энергетической эффективности в Калачинском городском поселении"</t>
  </si>
  <si>
    <t>Газификация</t>
  </si>
  <si>
    <t>Поддержка социально незащищенных семей по газификации жилого фонда</t>
  </si>
  <si>
    <t>Строительство подземной теплотрассы от центральной котельной по ул. Октябрьская до ул. Вокзальной г. Калачинск</t>
  </si>
  <si>
    <t>Развитие жилищного строительства</t>
  </si>
  <si>
    <t>Реализация мероприятий по обеспечению жильем молодых семей</t>
  </si>
  <si>
    <t>L4970</t>
  </si>
  <si>
    <t>Модернизация систем водоснабжения Калачинского городского поселения</t>
  </si>
  <si>
    <t>03</t>
  </si>
  <si>
    <t>Строительство водоводов в г. Калачинске Омской области</t>
  </si>
  <si>
    <t>Строительство водопроводных сетей микрорайона Солнечный г.Калачинск</t>
  </si>
  <si>
    <t>20020</t>
  </si>
  <si>
    <t>Региональный проект "Модернизация коммунальной инфраструктуры", направленный на достижение целей национального проекта "Инфраструктура для жизни"</t>
  </si>
  <si>
    <t>И3</t>
  </si>
  <si>
    <t>Реализация мероприятий по модернизации коммунальной инфраструктуры</t>
  </si>
  <si>
    <t>51540</t>
  </si>
  <si>
    <t>Подпрограмма "Организация транспортного обслуживания населения и обеспечение устойчивого, надежного, безопасного функционирования пассажирского транспорта"</t>
  </si>
  <si>
    <t>Обеспечение транспортного сообщения по муниципальным маршрутам в границах Калачинского городского поселения</t>
  </si>
  <si>
    <t>Организация транспортного обслуживания населения</t>
  </si>
  <si>
    <t>70840</t>
  </si>
  <si>
    <t>S0840</t>
  </si>
  <si>
    <t>Подпрограмма "Обеспечение пожарной безопасности на территории Калачинского городского поселения"</t>
  </si>
  <si>
    <t>Обеспечение пожарной безопасности</t>
  </si>
  <si>
    <t>Муниципальная программа Калачинского городского поселения Калачинского района Омской области "Формирование комфортной городской среды"</t>
  </si>
  <si>
    <t>22</t>
  </si>
  <si>
    <t>Подпрограмма "Благоустройство общественных территорий Калачинского гороского поселения"</t>
  </si>
  <si>
    <t>Формирование современной городской среды, втом числе благоустройство общественных территорий</t>
  </si>
  <si>
    <t>Региональный проект "Формирование комфортной городской среды", направленный на достижение целей национального проекта "Инфраструктура для жизни"</t>
  </si>
  <si>
    <t>И4</t>
  </si>
  <si>
    <t>Реализация программ формирования современной городской среды</t>
  </si>
  <si>
    <t>55550</t>
  </si>
  <si>
    <t>Благоустройство общественных территорий населенных пунктов муниципальных образований Омской области</t>
  </si>
  <si>
    <t>А5550</t>
  </si>
  <si>
    <t>Всего расходов</t>
  </si>
  <si>
    <t>РАСПРЕДЕЛЕНИЕ
бюджетных ассигнований бюджета городского поселения по целевым статьям (муниципальным программам и непрограммным направлениям деятельности), группам и подгруппам видов расходов бюджетов на 2025 год и на плановый период 2026 и 2027 годов</t>
  </si>
  <si>
    <t>Наименование кодов классификации расходов бюджета городского поселения</t>
  </si>
  <si>
    <t>Коды классификации расходов бюджета городского поселения</t>
  </si>
  <si>
    <t>к решению Совета Калачинского района Омской области от 00.00.2026 года № 00-РС</t>
  </si>
  <si>
    <t xml:space="preserve">Приложение № 4
</t>
  </si>
  <si>
    <t>Объем расходов бюджета городского поселения</t>
  </si>
  <si>
    <t>Исполнение за 2025 год, рублей</t>
  </si>
  <si>
    <t>процент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</si>
</sst>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2" fillId="0" borderId="0" xfId="0" applyFont="1" applyAlignment="1">
      <alignment horizontal="right" vertical="top" wrapText="1"/>
    </xf>
    <xf numFmtId="0" fontId="0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5" xfId="0" applyFont="1" applyBorder="1" applyAlignment="1">
      <alignment wrapText="1"/>
    </xf>
    <xf numFmtId="0" fontId="3" fillId="0" borderId="3" xfId="0" applyFont="1" applyBorder="1" applyAlignment="1">
      <alignment wrapText="1"/>
    </xf>
    <xf numFmtId="49" fontId="1" fillId="0" borderId="0" xfId="0" applyNumberFormat="1" applyFont="1" applyBorder="1" applyAlignment="1" applyProtection="1">
      <alignment horizontal="right" vertical="center" wrapText="1"/>
    </xf>
    <xf numFmtId="0" fontId="1" fillId="0" borderId="1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horizontal="right" vertical="top" wrapText="1"/>
    </xf>
    <xf numFmtId="0" fontId="0" fillId="0" borderId="0" xfId="0" applyFont="1"/>
    <xf numFmtId="0" fontId="2" fillId="0" borderId="0" xfId="0" applyFont="1" applyAlignment="1">
      <alignment horizontal="right" vertical="center" wrapText="1"/>
    </xf>
    <xf numFmtId="0" fontId="0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4"/>
  <sheetViews>
    <sheetView tabSelected="1" workbookViewId="0">
      <selection activeCell="A4" sqref="A4:M4"/>
    </sheetView>
  </sheetViews>
  <sheetFormatPr defaultRowHeight="15" x14ac:dyDescent="0.25"/>
  <cols>
    <col min="1" max="1" width="7.42578125" customWidth="1"/>
    <col min="2" max="2" width="82.570312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0" width="19.85546875" customWidth="1"/>
    <col min="11" max="11" width="0.140625" customWidth="1"/>
    <col min="12" max="12" width="19.7109375" hidden="1" customWidth="1"/>
    <col min="13" max="13" width="19.85546875" hidden="1" customWidth="1"/>
  </cols>
  <sheetData>
    <row r="1" spans="1:24" ht="20.25" customHeight="1" x14ac:dyDescent="0.25">
      <c r="A1" s="15" t="s">
        <v>138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1" customFormat="1" ht="22.5" customHeight="1" x14ac:dyDescent="0.25">
      <c r="A2" s="2"/>
      <c r="B2" s="10" t="s">
        <v>137</v>
      </c>
      <c r="C2" s="10"/>
      <c r="D2" s="10"/>
      <c r="E2" s="10"/>
      <c r="F2" s="10"/>
      <c r="G2" s="10"/>
      <c r="H2" s="10"/>
      <c r="I2" s="10"/>
      <c r="J2" s="10"/>
      <c r="K2" s="10"/>
      <c r="L2" s="3"/>
      <c r="M2" s="3"/>
    </row>
    <row r="3" spans="1:24" ht="19.350000000000001" customHeight="1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24" ht="51.75" customHeight="1" x14ac:dyDescent="0.25">
      <c r="A4" s="19" t="s">
        <v>134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9.350000000000001" customHeight="1" x14ac:dyDescent="0.25">
      <c r="A5" s="20" t="s">
        <v>0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38.450000000000003" customHeight="1" x14ac:dyDescent="0.25">
      <c r="A6" s="12" t="s">
        <v>1</v>
      </c>
      <c r="B6" s="12" t="s">
        <v>135</v>
      </c>
      <c r="C6" s="12" t="s">
        <v>136</v>
      </c>
      <c r="D6" s="13"/>
      <c r="E6" s="13"/>
      <c r="F6" s="13"/>
      <c r="G6" s="14"/>
      <c r="H6" s="11" t="s">
        <v>139</v>
      </c>
      <c r="I6" s="11" t="s">
        <v>140</v>
      </c>
      <c r="J6" s="11" t="s">
        <v>141</v>
      </c>
      <c r="K6" s="9"/>
      <c r="L6" s="9"/>
      <c r="M6" s="8"/>
    </row>
    <row r="7" spans="1:24" ht="19.350000000000001" customHeight="1" x14ac:dyDescent="0.25">
      <c r="A7" s="21"/>
      <c r="B7" s="21"/>
      <c r="C7" s="12" t="s">
        <v>2</v>
      </c>
      <c r="D7" s="23"/>
      <c r="E7" s="23"/>
      <c r="F7" s="24"/>
      <c r="G7" s="12" t="s">
        <v>3</v>
      </c>
      <c r="H7" s="11"/>
      <c r="I7" s="11"/>
      <c r="J7" s="11"/>
      <c r="K7" s="8"/>
      <c r="L7" s="12" t="s">
        <v>4</v>
      </c>
      <c r="M7" s="14"/>
    </row>
    <row r="8" spans="1:24" ht="96.2" customHeight="1" x14ac:dyDescent="0.25">
      <c r="A8" s="22"/>
      <c r="B8" s="22"/>
      <c r="C8" s="25"/>
      <c r="D8" s="26"/>
      <c r="E8" s="26"/>
      <c r="F8" s="27"/>
      <c r="G8" s="22"/>
      <c r="H8" s="11"/>
      <c r="I8" s="11"/>
      <c r="J8" s="11"/>
      <c r="K8" s="4" t="s">
        <v>6</v>
      </c>
      <c r="L8" s="4" t="s">
        <v>5</v>
      </c>
      <c r="M8" s="4" t="s">
        <v>6</v>
      </c>
    </row>
    <row r="9" spans="1:24" ht="19.350000000000001" customHeight="1" x14ac:dyDescent="0.25">
      <c r="A9" s="4" t="s">
        <v>7</v>
      </c>
      <c r="B9" s="4" t="s">
        <v>8</v>
      </c>
      <c r="C9" s="12" t="s">
        <v>9</v>
      </c>
      <c r="D9" s="13"/>
      <c r="E9" s="13"/>
      <c r="F9" s="14"/>
      <c r="G9" s="4" t="s">
        <v>10</v>
      </c>
      <c r="H9" s="4" t="s">
        <v>11</v>
      </c>
      <c r="I9" s="4" t="s">
        <v>12</v>
      </c>
      <c r="J9" s="4" t="s">
        <v>13</v>
      </c>
      <c r="K9" s="4" t="s">
        <v>14</v>
      </c>
      <c r="L9" s="4" t="s">
        <v>15</v>
      </c>
      <c r="M9" s="4" t="s">
        <v>16</v>
      </c>
    </row>
    <row r="10" spans="1:24" ht="51" customHeight="1" x14ac:dyDescent="0.25">
      <c r="A10" s="5"/>
      <c r="B10" s="5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/>
      <c r="H10" s="6">
        <v>570527128.57000005</v>
      </c>
      <c r="I10" s="6">
        <f>I11+I54+I69+I74+I79+I105+I128+I136</f>
        <v>569679881</v>
      </c>
      <c r="J10" s="6">
        <f>I10*100/H10</f>
        <v>99.851497408699274</v>
      </c>
      <c r="K10" s="6">
        <v>94521037.540000007</v>
      </c>
      <c r="L10" s="6">
        <v>94246580.969999999</v>
      </c>
      <c r="M10" s="6">
        <v>0</v>
      </c>
    </row>
    <row r="11" spans="1:24" ht="39.75" customHeight="1" x14ac:dyDescent="0.25">
      <c r="A11" s="5"/>
      <c r="B11" s="5" t="s">
        <v>22</v>
      </c>
      <c r="C11" s="4" t="s">
        <v>18</v>
      </c>
      <c r="D11" s="4" t="s">
        <v>7</v>
      </c>
      <c r="E11" s="4" t="s">
        <v>20</v>
      </c>
      <c r="F11" s="4" t="s">
        <v>21</v>
      </c>
      <c r="G11" s="4"/>
      <c r="H11" s="6">
        <v>367064960.62</v>
      </c>
      <c r="I11" s="6">
        <f>I12+I33+I41</f>
        <v>367064960.62</v>
      </c>
      <c r="J11" s="6">
        <f t="shared" ref="J11:J72" si="0">I11*100/H11</f>
        <v>100</v>
      </c>
      <c r="K11" s="6">
        <v>0</v>
      </c>
      <c r="L11" s="6">
        <v>17730037.16</v>
      </c>
      <c r="M11" s="6">
        <v>0</v>
      </c>
    </row>
    <row r="12" spans="1:24" ht="39.75" customHeight="1" x14ac:dyDescent="0.25">
      <c r="A12" s="5"/>
      <c r="B12" s="5" t="s">
        <v>23</v>
      </c>
      <c r="C12" s="4" t="s">
        <v>18</v>
      </c>
      <c r="D12" s="4" t="s">
        <v>7</v>
      </c>
      <c r="E12" s="4" t="s">
        <v>24</v>
      </c>
      <c r="F12" s="4" t="s">
        <v>21</v>
      </c>
      <c r="G12" s="7"/>
      <c r="H12" s="6">
        <v>4714840.59</v>
      </c>
      <c r="I12" s="6">
        <f>I13+I16+I19+I27+I30</f>
        <v>4714840.5900000008</v>
      </c>
      <c r="J12" s="6">
        <f t="shared" si="0"/>
        <v>100.00000000000001</v>
      </c>
      <c r="K12" s="6">
        <v>0</v>
      </c>
      <c r="L12" s="6">
        <v>2322700</v>
      </c>
      <c r="M12" s="6">
        <v>0</v>
      </c>
    </row>
    <row r="13" spans="1:24" x14ac:dyDescent="0.25">
      <c r="A13" s="5"/>
      <c r="B13" s="5" t="s">
        <v>25</v>
      </c>
      <c r="C13" s="4" t="s">
        <v>18</v>
      </c>
      <c r="D13" s="4" t="s">
        <v>7</v>
      </c>
      <c r="E13" s="4" t="s">
        <v>24</v>
      </c>
      <c r="F13" s="4" t="s">
        <v>26</v>
      </c>
      <c r="G13" s="4"/>
      <c r="H13" s="6">
        <v>160000</v>
      </c>
      <c r="I13" s="6">
        <f>I14</f>
        <v>160000</v>
      </c>
      <c r="J13" s="6">
        <f t="shared" si="0"/>
        <v>100</v>
      </c>
      <c r="K13" s="6">
        <v>0</v>
      </c>
      <c r="L13" s="6">
        <v>0</v>
      </c>
      <c r="M13" s="6">
        <v>0</v>
      </c>
    </row>
    <row r="14" spans="1:24" ht="22.5" customHeight="1" x14ac:dyDescent="0.25">
      <c r="A14" s="5"/>
      <c r="B14" s="5" t="s">
        <v>27</v>
      </c>
      <c r="C14" s="4" t="s">
        <v>18</v>
      </c>
      <c r="D14" s="4" t="s">
        <v>7</v>
      </c>
      <c r="E14" s="4" t="s">
        <v>24</v>
      </c>
      <c r="F14" s="4" t="s">
        <v>26</v>
      </c>
      <c r="G14" s="4" t="s">
        <v>28</v>
      </c>
      <c r="H14" s="6">
        <v>160000</v>
      </c>
      <c r="I14" s="6">
        <f>I15</f>
        <v>160000</v>
      </c>
      <c r="J14" s="6">
        <f t="shared" si="0"/>
        <v>100</v>
      </c>
      <c r="K14" s="6">
        <v>0</v>
      </c>
      <c r="L14" s="6">
        <v>0</v>
      </c>
      <c r="M14" s="6">
        <v>0</v>
      </c>
    </row>
    <row r="15" spans="1:24" x14ac:dyDescent="0.25">
      <c r="A15" s="5"/>
      <c r="B15" s="5" t="s">
        <v>29</v>
      </c>
      <c r="C15" s="4" t="s">
        <v>18</v>
      </c>
      <c r="D15" s="4" t="s">
        <v>7</v>
      </c>
      <c r="E15" s="4" t="s">
        <v>24</v>
      </c>
      <c r="F15" s="4" t="s">
        <v>26</v>
      </c>
      <c r="G15" s="4" t="s">
        <v>30</v>
      </c>
      <c r="H15" s="6">
        <v>160000</v>
      </c>
      <c r="I15" s="6">
        <v>160000</v>
      </c>
      <c r="J15" s="6">
        <f t="shared" si="0"/>
        <v>100</v>
      </c>
      <c r="K15" s="6">
        <v>0</v>
      </c>
      <c r="L15" s="6">
        <v>0</v>
      </c>
      <c r="M15" s="6">
        <v>0</v>
      </c>
    </row>
    <row r="16" spans="1:24" x14ac:dyDescent="0.25">
      <c r="A16" s="5"/>
      <c r="B16" s="5" t="s">
        <v>31</v>
      </c>
      <c r="C16" s="4" t="s">
        <v>18</v>
      </c>
      <c r="D16" s="4" t="s">
        <v>7</v>
      </c>
      <c r="E16" s="4" t="s">
        <v>24</v>
      </c>
      <c r="F16" s="4" t="s">
        <v>32</v>
      </c>
      <c r="G16" s="4"/>
      <c r="H16" s="6">
        <v>1510000</v>
      </c>
      <c r="I16" s="6">
        <f>I17</f>
        <v>1510000</v>
      </c>
      <c r="J16" s="6">
        <f t="shared" si="0"/>
        <v>100</v>
      </c>
      <c r="K16" s="6">
        <v>0</v>
      </c>
      <c r="L16" s="6">
        <v>300000</v>
      </c>
      <c r="M16" s="6">
        <v>0</v>
      </c>
    </row>
    <row r="17" spans="1:13" x14ac:dyDescent="0.25">
      <c r="A17" s="5"/>
      <c r="B17" s="5" t="s">
        <v>33</v>
      </c>
      <c r="C17" s="4" t="s">
        <v>18</v>
      </c>
      <c r="D17" s="4" t="s">
        <v>7</v>
      </c>
      <c r="E17" s="4" t="s">
        <v>24</v>
      </c>
      <c r="F17" s="4" t="s">
        <v>32</v>
      </c>
      <c r="G17" s="4" t="s">
        <v>34</v>
      </c>
      <c r="H17" s="6">
        <v>1510000</v>
      </c>
      <c r="I17" s="6">
        <f>I18</f>
        <v>1510000</v>
      </c>
      <c r="J17" s="6">
        <f t="shared" si="0"/>
        <v>100</v>
      </c>
      <c r="K17" s="6">
        <v>0</v>
      </c>
      <c r="L17" s="6">
        <v>0</v>
      </c>
      <c r="M17" s="6">
        <v>0</v>
      </c>
    </row>
    <row r="18" spans="1:13" ht="23.25" customHeight="1" x14ac:dyDescent="0.25">
      <c r="A18" s="5"/>
      <c r="B18" s="5" t="s">
        <v>35</v>
      </c>
      <c r="C18" s="4" t="s">
        <v>18</v>
      </c>
      <c r="D18" s="4" t="s">
        <v>7</v>
      </c>
      <c r="E18" s="4" t="s">
        <v>24</v>
      </c>
      <c r="F18" s="4" t="s">
        <v>32</v>
      </c>
      <c r="G18" s="4" t="s">
        <v>36</v>
      </c>
      <c r="H18" s="6">
        <v>1510000</v>
      </c>
      <c r="I18" s="6">
        <v>1510000</v>
      </c>
      <c r="J18" s="6">
        <f t="shared" si="0"/>
        <v>100</v>
      </c>
      <c r="K18" s="6">
        <v>0</v>
      </c>
      <c r="L18" s="6">
        <v>0</v>
      </c>
      <c r="M18" s="6">
        <v>0</v>
      </c>
    </row>
    <row r="19" spans="1:13" x14ac:dyDescent="0.25">
      <c r="A19" s="5"/>
      <c r="B19" s="5" t="s">
        <v>39</v>
      </c>
      <c r="C19" s="4" t="s">
        <v>18</v>
      </c>
      <c r="D19" s="4" t="s">
        <v>7</v>
      </c>
      <c r="E19" s="4" t="s">
        <v>24</v>
      </c>
      <c r="F19" s="4" t="s">
        <v>40</v>
      </c>
      <c r="G19" s="4"/>
      <c r="H19" s="6">
        <v>2908715.61</v>
      </c>
      <c r="I19" s="6">
        <f>I20+I22+I24</f>
        <v>2908715.6100000003</v>
      </c>
      <c r="J19" s="6">
        <f t="shared" si="0"/>
        <v>100.00000000000003</v>
      </c>
      <c r="K19" s="6">
        <v>0</v>
      </c>
      <c r="L19" s="6">
        <v>2022700</v>
      </c>
      <c r="M19" s="6">
        <v>0</v>
      </c>
    </row>
    <row r="20" spans="1:13" ht="23.25" customHeight="1" x14ac:dyDescent="0.25">
      <c r="A20" s="5"/>
      <c r="B20" s="5" t="s">
        <v>41</v>
      </c>
      <c r="C20" s="4" t="s">
        <v>18</v>
      </c>
      <c r="D20" s="4" t="s">
        <v>7</v>
      </c>
      <c r="E20" s="4" t="s">
        <v>24</v>
      </c>
      <c r="F20" s="4" t="s">
        <v>40</v>
      </c>
      <c r="G20" s="4" t="s">
        <v>42</v>
      </c>
      <c r="H20" s="6">
        <v>2243108.02</v>
      </c>
      <c r="I20" s="6">
        <f>I21</f>
        <v>2243108.02</v>
      </c>
      <c r="J20" s="6">
        <f t="shared" si="0"/>
        <v>100</v>
      </c>
      <c r="K20" s="6">
        <v>0</v>
      </c>
      <c r="L20" s="6">
        <v>1740000</v>
      </c>
      <c r="M20" s="6">
        <v>0</v>
      </c>
    </row>
    <row r="21" spans="1:13" ht="34.5" customHeight="1" x14ac:dyDescent="0.25">
      <c r="A21" s="5"/>
      <c r="B21" s="5" t="s">
        <v>43</v>
      </c>
      <c r="C21" s="4" t="s">
        <v>18</v>
      </c>
      <c r="D21" s="4" t="s">
        <v>7</v>
      </c>
      <c r="E21" s="4" t="s">
        <v>24</v>
      </c>
      <c r="F21" s="4" t="s">
        <v>40</v>
      </c>
      <c r="G21" s="4" t="s">
        <v>44</v>
      </c>
      <c r="H21" s="6">
        <v>2243108.02</v>
      </c>
      <c r="I21" s="6">
        <v>2243108.02</v>
      </c>
      <c r="J21" s="6">
        <f t="shared" si="0"/>
        <v>100</v>
      </c>
      <c r="K21" s="6">
        <v>0</v>
      </c>
      <c r="L21" s="6">
        <v>1740000</v>
      </c>
      <c r="M21" s="6">
        <v>0</v>
      </c>
    </row>
    <row r="22" spans="1:13" x14ac:dyDescent="0.25">
      <c r="A22" s="5"/>
      <c r="B22" s="5" t="s">
        <v>33</v>
      </c>
      <c r="C22" s="4" t="s">
        <v>18</v>
      </c>
      <c r="D22" s="4" t="s">
        <v>7</v>
      </c>
      <c r="E22" s="4" t="s">
        <v>24</v>
      </c>
      <c r="F22" s="4" t="s">
        <v>40</v>
      </c>
      <c r="G22" s="4" t="s">
        <v>34</v>
      </c>
      <c r="H22" s="6">
        <v>322384.7</v>
      </c>
      <c r="I22" s="6">
        <f>I23</f>
        <v>322384.7</v>
      </c>
      <c r="J22" s="6">
        <f t="shared" si="0"/>
        <v>100</v>
      </c>
      <c r="K22" s="6">
        <v>0</v>
      </c>
      <c r="L22" s="6">
        <v>282700</v>
      </c>
      <c r="M22" s="6">
        <v>0</v>
      </c>
    </row>
    <row r="23" spans="1:13" ht="21.75" customHeight="1" x14ac:dyDescent="0.25">
      <c r="A23" s="5"/>
      <c r="B23" s="5" t="s">
        <v>35</v>
      </c>
      <c r="C23" s="4" t="s">
        <v>18</v>
      </c>
      <c r="D23" s="4" t="s">
        <v>7</v>
      </c>
      <c r="E23" s="4" t="s">
        <v>24</v>
      </c>
      <c r="F23" s="4" t="s">
        <v>40</v>
      </c>
      <c r="G23" s="4" t="s">
        <v>36</v>
      </c>
      <c r="H23" s="6">
        <v>322384.7</v>
      </c>
      <c r="I23" s="6">
        <v>322384.7</v>
      </c>
      <c r="J23" s="6">
        <f t="shared" si="0"/>
        <v>100</v>
      </c>
      <c r="K23" s="6">
        <v>0</v>
      </c>
      <c r="L23" s="6">
        <v>282700</v>
      </c>
      <c r="M23" s="6">
        <v>0</v>
      </c>
    </row>
    <row r="24" spans="1:13" x14ac:dyDescent="0.25">
      <c r="A24" s="5"/>
      <c r="B24" s="5" t="s">
        <v>37</v>
      </c>
      <c r="C24" s="4" t="s">
        <v>18</v>
      </c>
      <c r="D24" s="4" t="s">
        <v>7</v>
      </c>
      <c r="E24" s="4" t="s">
        <v>24</v>
      </c>
      <c r="F24" s="4" t="s">
        <v>40</v>
      </c>
      <c r="G24" s="4" t="s">
        <v>38</v>
      </c>
      <c r="H24" s="6">
        <v>343222.89</v>
      </c>
      <c r="I24" s="6">
        <f>I25+I26</f>
        <v>343222.89</v>
      </c>
      <c r="J24" s="6">
        <f t="shared" si="0"/>
        <v>100</v>
      </c>
      <c r="K24" s="6">
        <v>0</v>
      </c>
      <c r="L24" s="6">
        <v>0</v>
      </c>
      <c r="M24" s="6">
        <v>0</v>
      </c>
    </row>
    <row r="25" spans="1:13" x14ac:dyDescent="0.25">
      <c r="A25" s="5"/>
      <c r="B25" s="5" t="s">
        <v>45</v>
      </c>
      <c r="C25" s="4" t="s">
        <v>18</v>
      </c>
      <c r="D25" s="4" t="s">
        <v>7</v>
      </c>
      <c r="E25" s="4" t="s">
        <v>24</v>
      </c>
      <c r="F25" s="4" t="s">
        <v>40</v>
      </c>
      <c r="G25" s="4" t="s">
        <v>46</v>
      </c>
      <c r="H25" s="6">
        <v>13222.89</v>
      </c>
      <c r="I25" s="6">
        <v>13222.89</v>
      </c>
      <c r="J25" s="6">
        <f t="shared" si="0"/>
        <v>100</v>
      </c>
      <c r="K25" s="6">
        <v>0</v>
      </c>
      <c r="L25" s="6">
        <v>0</v>
      </c>
      <c r="M25" s="6">
        <v>0</v>
      </c>
    </row>
    <row r="26" spans="1:13" x14ac:dyDescent="0.25">
      <c r="A26" s="5"/>
      <c r="B26" s="5" t="s">
        <v>47</v>
      </c>
      <c r="C26" s="4" t="s">
        <v>18</v>
      </c>
      <c r="D26" s="4" t="s">
        <v>7</v>
      </c>
      <c r="E26" s="4" t="s">
        <v>24</v>
      </c>
      <c r="F26" s="4" t="s">
        <v>40</v>
      </c>
      <c r="G26" s="4" t="s">
        <v>48</v>
      </c>
      <c r="H26" s="6">
        <v>330000</v>
      </c>
      <c r="I26" s="6">
        <v>330000</v>
      </c>
      <c r="J26" s="6">
        <f t="shared" si="0"/>
        <v>100</v>
      </c>
      <c r="K26" s="6">
        <v>0</v>
      </c>
      <c r="L26" s="6">
        <v>0</v>
      </c>
      <c r="M26" s="6">
        <v>0</v>
      </c>
    </row>
    <row r="27" spans="1:13" ht="29.25" customHeight="1" x14ac:dyDescent="0.25">
      <c r="A27" s="5"/>
      <c r="B27" s="5" t="s">
        <v>49</v>
      </c>
      <c r="C27" s="4" t="s">
        <v>18</v>
      </c>
      <c r="D27" s="4" t="s">
        <v>7</v>
      </c>
      <c r="E27" s="4" t="s">
        <v>24</v>
      </c>
      <c r="F27" s="4" t="s">
        <v>50</v>
      </c>
      <c r="G27" s="4"/>
      <c r="H27" s="6">
        <v>134763.73000000001</v>
      </c>
      <c r="I27" s="6">
        <v>134763.73000000001</v>
      </c>
      <c r="J27" s="6">
        <f t="shared" si="0"/>
        <v>100</v>
      </c>
      <c r="K27" s="6">
        <v>0</v>
      </c>
      <c r="L27" s="6">
        <v>0</v>
      </c>
      <c r="M27" s="6">
        <v>0</v>
      </c>
    </row>
    <row r="28" spans="1:13" ht="25.5" customHeight="1" x14ac:dyDescent="0.25">
      <c r="A28" s="5"/>
      <c r="B28" s="5" t="s">
        <v>41</v>
      </c>
      <c r="C28" s="4" t="s">
        <v>18</v>
      </c>
      <c r="D28" s="4" t="s">
        <v>7</v>
      </c>
      <c r="E28" s="4" t="s">
        <v>24</v>
      </c>
      <c r="F28" s="4" t="s">
        <v>50</v>
      </c>
      <c r="G28" s="4" t="s">
        <v>42</v>
      </c>
      <c r="H28" s="6">
        <v>134763.73000000001</v>
      </c>
      <c r="I28" s="6">
        <v>134763.73000000001</v>
      </c>
      <c r="J28" s="6">
        <f t="shared" si="0"/>
        <v>100</v>
      </c>
      <c r="K28" s="6">
        <v>0</v>
      </c>
      <c r="L28" s="6">
        <v>0</v>
      </c>
      <c r="M28" s="6">
        <v>0</v>
      </c>
    </row>
    <row r="29" spans="1:13" ht="30" x14ac:dyDescent="0.25">
      <c r="A29" s="5"/>
      <c r="B29" s="5" t="s">
        <v>43</v>
      </c>
      <c r="C29" s="4" t="s">
        <v>18</v>
      </c>
      <c r="D29" s="4" t="s">
        <v>7</v>
      </c>
      <c r="E29" s="4" t="s">
        <v>24</v>
      </c>
      <c r="F29" s="4" t="s">
        <v>50</v>
      </c>
      <c r="G29" s="4" t="s">
        <v>44</v>
      </c>
      <c r="H29" s="6">
        <v>134763.73000000001</v>
      </c>
      <c r="I29" s="6">
        <v>134763.73000000001</v>
      </c>
      <c r="J29" s="6">
        <f t="shared" si="0"/>
        <v>100</v>
      </c>
      <c r="K29" s="6">
        <v>0</v>
      </c>
      <c r="L29" s="6">
        <v>0</v>
      </c>
      <c r="M29" s="6">
        <v>0</v>
      </c>
    </row>
    <row r="30" spans="1:13" ht="30" x14ac:dyDescent="0.25">
      <c r="A30" s="5"/>
      <c r="B30" s="5" t="s">
        <v>51</v>
      </c>
      <c r="C30" s="4" t="s">
        <v>18</v>
      </c>
      <c r="D30" s="4" t="s">
        <v>7</v>
      </c>
      <c r="E30" s="4" t="s">
        <v>24</v>
      </c>
      <c r="F30" s="4" t="s">
        <v>52</v>
      </c>
      <c r="G30" s="4"/>
      <c r="H30" s="6">
        <v>1361.25</v>
      </c>
      <c r="I30" s="6">
        <f>I31</f>
        <v>1361.25</v>
      </c>
      <c r="J30" s="6">
        <f t="shared" si="0"/>
        <v>100</v>
      </c>
      <c r="K30" s="6">
        <v>0</v>
      </c>
      <c r="L30" s="6">
        <v>0</v>
      </c>
      <c r="M30" s="6">
        <v>0</v>
      </c>
    </row>
    <row r="31" spans="1:13" ht="30" x14ac:dyDescent="0.25">
      <c r="A31" s="5"/>
      <c r="B31" s="5" t="s">
        <v>41</v>
      </c>
      <c r="C31" s="4" t="s">
        <v>18</v>
      </c>
      <c r="D31" s="4" t="s">
        <v>7</v>
      </c>
      <c r="E31" s="4" t="s">
        <v>24</v>
      </c>
      <c r="F31" s="4" t="s">
        <v>52</v>
      </c>
      <c r="G31" s="4" t="s">
        <v>42</v>
      </c>
      <c r="H31" s="6">
        <v>1361.25</v>
      </c>
      <c r="I31" s="6">
        <f>I32</f>
        <v>1361.25</v>
      </c>
      <c r="J31" s="6">
        <f t="shared" si="0"/>
        <v>100</v>
      </c>
      <c r="K31" s="6">
        <v>0</v>
      </c>
      <c r="L31" s="6">
        <v>0</v>
      </c>
      <c r="M31" s="6">
        <v>0</v>
      </c>
    </row>
    <row r="32" spans="1:13" ht="30" x14ac:dyDescent="0.25">
      <c r="A32" s="5"/>
      <c r="B32" s="5" t="s">
        <v>43</v>
      </c>
      <c r="C32" s="4" t="s">
        <v>18</v>
      </c>
      <c r="D32" s="4" t="s">
        <v>7</v>
      </c>
      <c r="E32" s="4" t="s">
        <v>24</v>
      </c>
      <c r="F32" s="4" t="s">
        <v>52</v>
      </c>
      <c r="G32" s="4" t="s">
        <v>44</v>
      </c>
      <c r="H32" s="6">
        <v>1361.25</v>
      </c>
      <c r="I32" s="6">
        <v>1361.25</v>
      </c>
      <c r="J32" s="6">
        <f t="shared" si="0"/>
        <v>100</v>
      </c>
      <c r="K32" s="6">
        <v>0</v>
      </c>
      <c r="L32" s="6">
        <v>0</v>
      </c>
      <c r="M32" s="6">
        <v>0</v>
      </c>
    </row>
    <row r="33" spans="1:13" x14ac:dyDescent="0.25">
      <c r="A33" s="5"/>
      <c r="B33" s="5" t="s">
        <v>53</v>
      </c>
      <c r="C33" s="4" t="s">
        <v>18</v>
      </c>
      <c r="D33" s="4" t="s">
        <v>7</v>
      </c>
      <c r="E33" s="4" t="s">
        <v>54</v>
      </c>
      <c r="F33" s="4" t="s">
        <v>21</v>
      </c>
      <c r="G33" s="7"/>
      <c r="H33" s="6">
        <v>15475174.220000001</v>
      </c>
      <c r="I33" s="6">
        <f>I34</f>
        <v>15475174.219999999</v>
      </c>
      <c r="J33" s="6">
        <f t="shared" si="0"/>
        <v>100</v>
      </c>
      <c r="K33" s="6">
        <v>0</v>
      </c>
      <c r="L33" s="6">
        <v>15407337.16</v>
      </c>
      <c r="M33" s="6">
        <v>0</v>
      </c>
    </row>
    <row r="34" spans="1:13" x14ac:dyDescent="0.25">
      <c r="A34" s="5"/>
      <c r="B34" s="5" t="s">
        <v>39</v>
      </c>
      <c r="C34" s="4" t="s">
        <v>18</v>
      </c>
      <c r="D34" s="4" t="s">
        <v>7</v>
      </c>
      <c r="E34" s="4" t="s">
        <v>54</v>
      </c>
      <c r="F34" s="4" t="s">
        <v>40</v>
      </c>
      <c r="G34" s="4"/>
      <c r="H34" s="6">
        <v>15475174.220000001</v>
      </c>
      <c r="I34" s="6">
        <f>I35+I37+I39</f>
        <v>15475174.219999999</v>
      </c>
      <c r="J34" s="6">
        <f t="shared" si="0"/>
        <v>100</v>
      </c>
      <c r="K34" s="6">
        <v>0</v>
      </c>
      <c r="L34" s="6">
        <v>15407337.16</v>
      </c>
      <c r="M34" s="6">
        <v>0</v>
      </c>
    </row>
    <row r="35" spans="1:13" ht="45" x14ac:dyDescent="0.25">
      <c r="A35" s="5"/>
      <c r="B35" s="5" t="s">
        <v>55</v>
      </c>
      <c r="C35" s="4" t="s">
        <v>18</v>
      </c>
      <c r="D35" s="4" t="s">
        <v>7</v>
      </c>
      <c r="E35" s="4" t="s">
        <v>54</v>
      </c>
      <c r="F35" s="4" t="s">
        <v>40</v>
      </c>
      <c r="G35" s="4" t="s">
        <v>56</v>
      </c>
      <c r="H35" s="6">
        <v>14775569.01</v>
      </c>
      <c r="I35" s="6">
        <f>I36</f>
        <v>14775569.01</v>
      </c>
      <c r="J35" s="6">
        <f t="shared" si="0"/>
        <v>100</v>
      </c>
      <c r="K35" s="6">
        <v>0</v>
      </c>
      <c r="L35" s="6">
        <v>14267937.16</v>
      </c>
      <c r="M35" s="6">
        <v>0</v>
      </c>
    </row>
    <row r="36" spans="1:13" x14ac:dyDescent="0.25">
      <c r="A36" s="5"/>
      <c r="B36" s="5" t="s">
        <v>57</v>
      </c>
      <c r="C36" s="4" t="s">
        <v>18</v>
      </c>
      <c r="D36" s="4" t="s">
        <v>7</v>
      </c>
      <c r="E36" s="4" t="s">
        <v>54</v>
      </c>
      <c r="F36" s="4" t="s">
        <v>40</v>
      </c>
      <c r="G36" s="4" t="s">
        <v>58</v>
      </c>
      <c r="H36" s="6">
        <v>14775569.01</v>
      </c>
      <c r="I36" s="6">
        <v>14775569.01</v>
      </c>
      <c r="J36" s="6">
        <f t="shared" si="0"/>
        <v>100</v>
      </c>
      <c r="K36" s="6">
        <v>0</v>
      </c>
      <c r="L36" s="6">
        <v>14267937.16</v>
      </c>
      <c r="M36" s="6">
        <v>0</v>
      </c>
    </row>
    <row r="37" spans="1:13" ht="30" x14ac:dyDescent="0.25">
      <c r="A37" s="5"/>
      <c r="B37" s="5" t="s">
        <v>41</v>
      </c>
      <c r="C37" s="4" t="s">
        <v>18</v>
      </c>
      <c r="D37" s="4" t="s">
        <v>7</v>
      </c>
      <c r="E37" s="4" t="s">
        <v>54</v>
      </c>
      <c r="F37" s="4" t="s">
        <v>40</v>
      </c>
      <c r="G37" s="4" t="s">
        <v>42</v>
      </c>
      <c r="H37" s="6">
        <v>697107.86</v>
      </c>
      <c r="I37" s="6">
        <f>I38</f>
        <v>697107.86</v>
      </c>
      <c r="J37" s="6">
        <f t="shared" si="0"/>
        <v>100</v>
      </c>
      <c r="K37" s="6">
        <v>0</v>
      </c>
      <c r="L37" s="6">
        <v>1139400</v>
      </c>
      <c r="M37" s="6">
        <v>0</v>
      </c>
    </row>
    <row r="38" spans="1:13" ht="30" x14ac:dyDescent="0.25">
      <c r="A38" s="5"/>
      <c r="B38" s="5" t="s">
        <v>43</v>
      </c>
      <c r="C38" s="4" t="s">
        <v>18</v>
      </c>
      <c r="D38" s="4" t="s">
        <v>7</v>
      </c>
      <c r="E38" s="4" t="s">
        <v>54</v>
      </c>
      <c r="F38" s="4" t="s">
        <v>40</v>
      </c>
      <c r="G38" s="4" t="s">
        <v>44</v>
      </c>
      <c r="H38" s="6">
        <v>697107.86</v>
      </c>
      <c r="I38" s="6">
        <v>697107.86</v>
      </c>
      <c r="J38" s="6">
        <f t="shared" si="0"/>
        <v>100</v>
      </c>
      <c r="K38" s="6">
        <v>0</v>
      </c>
      <c r="L38" s="6">
        <v>1139400</v>
      </c>
      <c r="M38" s="6">
        <v>0</v>
      </c>
    </row>
    <row r="39" spans="1:13" x14ac:dyDescent="0.25">
      <c r="A39" s="5"/>
      <c r="B39" s="5" t="s">
        <v>33</v>
      </c>
      <c r="C39" s="4" t="s">
        <v>18</v>
      </c>
      <c r="D39" s="4" t="s">
        <v>7</v>
      </c>
      <c r="E39" s="4" t="s">
        <v>54</v>
      </c>
      <c r="F39" s="4" t="s">
        <v>40</v>
      </c>
      <c r="G39" s="4" t="s">
        <v>34</v>
      </c>
      <c r="H39" s="6">
        <v>2497.35</v>
      </c>
      <c r="I39" s="6">
        <f>I40</f>
        <v>2497.35</v>
      </c>
      <c r="J39" s="6">
        <f t="shared" si="0"/>
        <v>100</v>
      </c>
      <c r="K39" s="6">
        <v>0</v>
      </c>
      <c r="L39" s="6">
        <v>0</v>
      </c>
      <c r="M39" s="6">
        <v>0</v>
      </c>
    </row>
    <row r="40" spans="1:13" x14ac:dyDescent="0.25">
      <c r="A40" s="5"/>
      <c r="B40" s="5" t="s">
        <v>35</v>
      </c>
      <c r="C40" s="4" t="s">
        <v>18</v>
      </c>
      <c r="D40" s="4" t="s">
        <v>7</v>
      </c>
      <c r="E40" s="4" t="s">
        <v>54</v>
      </c>
      <c r="F40" s="4" t="s">
        <v>40</v>
      </c>
      <c r="G40" s="4" t="s">
        <v>36</v>
      </c>
      <c r="H40" s="6">
        <v>2497.35</v>
      </c>
      <c r="I40" s="6">
        <v>2497.35</v>
      </c>
      <c r="J40" s="6">
        <f t="shared" si="0"/>
        <v>100</v>
      </c>
      <c r="K40" s="6">
        <v>0</v>
      </c>
      <c r="L40" s="6">
        <v>0</v>
      </c>
      <c r="M40" s="6">
        <v>0</v>
      </c>
    </row>
    <row r="41" spans="1:13" x14ac:dyDescent="0.25">
      <c r="A41" s="5"/>
      <c r="B41" s="5" t="s">
        <v>59</v>
      </c>
      <c r="C41" s="4" t="s">
        <v>18</v>
      </c>
      <c r="D41" s="4" t="s">
        <v>7</v>
      </c>
      <c r="E41" s="4" t="s">
        <v>60</v>
      </c>
      <c r="F41" s="4" t="s">
        <v>21</v>
      </c>
      <c r="G41" s="7"/>
      <c r="H41" s="6">
        <v>346874945.81</v>
      </c>
      <c r="I41" s="6">
        <f>I42+I45+I48+I51</f>
        <v>346874945.81</v>
      </c>
      <c r="J41" s="6">
        <f t="shared" si="0"/>
        <v>100</v>
      </c>
      <c r="K41" s="6">
        <v>0</v>
      </c>
      <c r="L41" s="6">
        <v>0</v>
      </c>
      <c r="M41" s="6">
        <v>0</v>
      </c>
    </row>
    <row r="42" spans="1:13" ht="30" x14ac:dyDescent="0.25">
      <c r="A42" s="5"/>
      <c r="B42" s="5" t="s">
        <v>61</v>
      </c>
      <c r="C42" s="4" t="s">
        <v>18</v>
      </c>
      <c r="D42" s="4" t="s">
        <v>7</v>
      </c>
      <c r="E42" s="4" t="s">
        <v>60</v>
      </c>
      <c r="F42" s="4" t="s">
        <v>62</v>
      </c>
      <c r="G42" s="4"/>
      <c r="H42" s="6">
        <v>35425.61</v>
      </c>
      <c r="I42" s="6">
        <f>I43</f>
        <v>35425.61</v>
      </c>
      <c r="J42" s="6">
        <f t="shared" si="0"/>
        <v>100</v>
      </c>
      <c r="K42" s="6">
        <v>0</v>
      </c>
      <c r="L42" s="6">
        <v>0</v>
      </c>
      <c r="M42" s="6">
        <v>0</v>
      </c>
    </row>
    <row r="43" spans="1:13" x14ac:dyDescent="0.25">
      <c r="A43" s="5"/>
      <c r="B43" s="5" t="s">
        <v>27</v>
      </c>
      <c r="C43" s="4" t="s">
        <v>18</v>
      </c>
      <c r="D43" s="4" t="s">
        <v>7</v>
      </c>
      <c r="E43" s="4" t="s">
        <v>60</v>
      </c>
      <c r="F43" s="4" t="s">
        <v>62</v>
      </c>
      <c r="G43" s="4" t="s">
        <v>28</v>
      </c>
      <c r="H43" s="6">
        <v>35425.61</v>
      </c>
      <c r="I43" s="6">
        <f>I44</f>
        <v>35425.61</v>
      </c>
      <c r="J43" s="6">
        <f t="shared" si="0"/>
        <v>100</v>
      </c>
      <c r="K43" s="6">
        <v>0</v>
      </c>
      <c r="L43" s="6">
        <v>0</v>
      </c>
      <c r="M43" s="6">
        <v>0</v>
      </c>
    </row>
    <row r="44" spans="1:13" x14ac:dyDescent="0.25">
      <c r="A44" s="5"/>
      <c r="B44" s="5" t="s">
        <v>29</v>
      </c>
      <c r="C44" s="4" t="s">
        <v>18</v>
      </c>
      <c r="D44" s="4" t="s">
        <v>7</v>
      </c>
      <c r="E44" s="4" t="s">
        <v>60</v>
      </c>
      <c r="F44" s="4" t="s">
        <v>62</v>
      </c>
      <c r="G44" s="4" t="s">
        <v>30</v>
      </c>
      <c r="H44" s="6">
        <v>35425.61</v>
      </c>
      <c r="I44" s="6">
        <v>35425.61</v>
      </c>
      <c r="J44" s="6">
        <f t="shared" si="0"/>
        <v>100</v>
      </c>
      <c r="K44" s="6">
        <v>0</v>
      </c>
      <c r="L44" s="6">
        <v>0</v>
      </c>
      <c r="M44" s="6">
        <v>0</v>
      </c>
    </row>
    <row r="45" spans="1:13" ht="30" x14ac:dyDescent="0.25">
      <c r="A45" s="5"/>
      <c r="B45" s="5" t="s">
        <v>63</v>
      </c>
      <c r="C45" s="4" t="s">
        <v>18</v>
      </c>
      <c r="D45" s="4" t="s">
        <v>7</v>
      </c>
      <c r="E45" s="4" t="s">
        <v>60</v>
      </c>
      <c r="F45" s="4" t="s">
        <v>64</v>
      </c>
      <c r="G45" s="4"/>
      <c r="H45" s="6">
        <v>35003023.439999998</v>
      </c>
      <c r="I45" s="6">
        <f>I46</f>
        <v>35003023.439999998</v>
      </c>
      <c r="J45" s="6">
        <f t="shared" si="0"/>
        <v>100</v>
      </c>
      <c r="K45" s="6">
        <v>0</v>
      </c>
      <c r="L45" s="6">
        <v>0</v>
      </c>
      <c r="M45" s="6">
        <v>0</v>
      </c>
    </row>
    <row r="46" spans="1:13" x14ac:dyDescent="0.25">
      <c r="A46" s="5"/>
      <c r="B46" s="5" t="s">
        <v>27</v>
      </c>
      <c r="C46" s="4" t="s">
        <v>18</v>
      </c>
      <c r="D46" s="4" t="s">
        <v>7</v>
      </c>
      <c r="E46" s="4" t="s">
        <v>60</v>
      </c>
      <c r="F46" s="4" t="s">
        <v>64</v>
      </c>
      <c r="G46" s="4" t="s">
        <v>28</v>
      </c>
      <c r="H46" s="6">
        <v>35003023.439999998</v>
      </c>
      <c r="I46" s="6">
        <f>I47</f>
        <v>35003023.439999998</v>
      </c>
      <c r="J46" s="6">
        <f t="shared" si="0"/>
        <v>100</v>
      </c>
      <c r="K46" s="6">
        <v>0</v>
      </c>
      <c r="L46" s="6">
        <v>0</v>
      </c>
      <c r="M46" s="6">
        <v>0</v>
      </c>
    </row>
    <row r="47" spans="1:13" x14ac:dyDescent="0.25">
      <c r="A47" s="5"/>
      <c r="B47" s="5" t="s">
        <v>29</v>
      </c>
      <c r="C47" s="4" t="s">
        <v>18</v>
      </c>
      <c r="D47" s="4" t="s">
        <v>7</v>
      </c>
      <c r="E47" s="4" t="s">
        <v>60</v>
      </c>
      <c r="F47" s="4" t="s">
        <v>64</v>
      </c>
      <c r="G47" s="4" t="s">
        <v>30</v>
      </c>
      <c r="H47" s="6">
        <v>35003023.439999998</v>
      </c>
      <c r="I47" s="6">
        <v>35003023.439999998</v>
      </c>
      <c r="J47" s="6">
        <f t="shared" si="0"/>
        <v>100</v>
      </c>
      <c r="K47" s="6">
        <v>0</v>
      </c>
      <c r="L47" s="6">
        <v>0</v>
      </c>
      <c r="M47" s="6">
        <v>0</v>
      </c>
    </row>
    <row r="48" spans="1:13" x14ac:dyDescent="0.25">
      <c r="A48" s="5"/>
      <c r="B48" s="5" t="s">
        <v>65</v>
      </c>
      <c r="C48" s="4" t="s">
        <v>18</v>
      </c>
      <c r="D48" s="4" t="s">
        <v>7</v>
      </c>
      <c r="E48" s="4" t="s">
        <v>60</v>
      </c>
      <c r="F48" s="4" t="s">
        <v>66</v>
      </c>
      <c r="G48" s="4"/>
      <c r="H48" s="6">
        <v>308462785.32999998</v>
      </c>
      <c r="I48" s="6">
        <f>I49</f>
        <v>308462785.32999998</v>
      </c>
      <c r="J48" s="6">
        <f t="shared" si="0"/>
        <v>100</v>
      </c>
      <c r="K48" s="6">
        <v>0</v>
      </c>
      <c r="L48" s="6">
        <v>0</v>
      </c>
      <c r="M48" s="6">
        <v>0</v>
      </c>
    </row>
    <row r="49" spans="1:13" x14ac:dyDescent="0.25">
      <c r="A49" s="5"/>
      <c r="B49" s="5" t="s">
        <v>27</v>
      </c>
      <c r="C49" s="4" t="s">
        <v>18</v>
      </c>
      <c r="D49" s="4" t="s">
        <v>7</v>
      </c>
      <c r="E49" s="4" t="s">
        <v>60</v>
      </c>
      <c r="F49" s="4" t="s">
        <v>66</v>
      </c>
      <c r="G49" s="4" t="s">
        <v>28</v>
      </c>
      <c r="H49" s="6">
        <v>308462785.32999998</v>
      </c>
      <c r="I49" s="6">
        <f>I50</f>
        <v>308462785.32999998</v>
      </c>
      <c r="J49" s="6">
        <f t="shared" si="0"/>
        <v>100</v>
      </c>
      <c r="K49" s="6">
        <v>0</v>
      </c>
      <c r="L49" s="6">
        <v>0</v>
      </c>
      <c r="M49" s="6">
        <v>0</v>
      </c>
    </row>
    <row r="50" spans="1:13" x14ac:dyDescent="0.25">
      <c r="A50" s="5"/>
      <c r="B50" s="5" t="s">
        <v>29</v>
      </c>
      <c r="C50" s="4" t="s">
        <v>18</v>
      </c>
      <c r="D50" s="4" t="s">
        <v>7</v>
      </c>
      <c r="E50" s="4" t="s">
        <v>60</v>
      </c>
      <c r="F50" s="4" t="s">
        <v>66</v>
      </c>
      <c r="G50" s="4" t="s">
        <v>30</v>
      </c>
      <c r="H50" s="6">
        <v>308462785.32999998</v>
      </c>
      <c r="I50" s="6">
        <v>308462785.32999998</v>
      </c>
      <c r="J50" s="6">
        <f t="shared" si="0"/>
        <v>100</v>
      </c>
      <c r="K50" s="6">
        <v>0</v>
      </c>
      <c r="L50" s="6">
        <v>0</v>
      </c>
      <c r="M50" s="6">
        <v>0</v>
      </c>
    </row>
    <row r="51" spans="1:13" x14ac:dyDescent="0.25">
      <c r="A51" s="5"/>
      <c r="B51" s="5" t="s">
        <v>65</v>
      </c>
      <c r="C51" s="4" t="s">
        <v>18</v>
      </c>
      <c r="D51" s="4" t="s">
        <v>7</v>
      </c>
      <c r="E51" s="4" t="s">
        <v>60</v>
      </c>
      <c r="F51" s="4" t="s">
        <v>67</v>
      </c>
      <c r="G51" s="4"/>
      <c r="H51" s="6">
        <v>3373711.43</v>
      </c>
      <c r="I51" s="6">
        <f>I52</f>
        <v>3373711.43</v>
      </c>
      <c r="J51" s="6">
        <f t="shared" si="0"/>
        <v>100</v>
      </c>
      <c r="K51" s="6">
        <v>0</v>
      </c>
      <c r="L51" s="6">
        <v>0</v>
      </c>
      <c r="M51" s="6">
        <v>0</v>
      </c>
    </row>
    <row r="52" spans="1:13" x14ac:dyDescent="0.25">
      <c r="A52" s="5"/>
      <c r="B52" s="5" t="s">
        <v>27</v>
      </c>
      <c r="C52" s="4" t="s">
        <v>18</v>
      </c>
      <c r="D52" s="4" t="s">
        <v>7</v>
      </c>
      <c r="E52" s="4" t="s">
        <v>60</v>
      </c>
      <c r="F52" s="4" t="s">
        <v>67</v>
      </c>
      <c r="G52" s="4" t="s">
        <v>28</v>
      </c>
      <c r="H52" s="6">
        <v>3373711.43</v>
      </c>
      <c r="I52" s="6">
        <f>I53</f>
        <v>3373711.43</v>
      </c>
      <c r="J52" s="6">
        <f t="shared" si="0"/>
        <v>100</v>
      </c>
      <c r="K52" s="6">
        <v>0</v>
      </c>
      <c r="L52" s="6">
        <v>0</v>
      </c>
      <c r="M52" s="6">
        <v>0</v>
      </c>
    </row>
    <row r="53" spans="1:13" x14ac:dyDescent="0.25">
      <c r="A53" s="5"/>
      <c r="B53" s="5" t="s">
        <v>29</v>
      </c>
      <c r="C53" s="4" t="s">
        <v>18</v>
      </c>
      <c r="D53" s="4" t="s">
        <v>7</v>
      </c>
      <c r="E53" s="4" t="s">
        <v>60</v>
      </c>
      <c r="F53" s="4" t="s">
        <v>67</v>
      </c>
      <c r="G53" s="4" t="s">
        <v>30</v>
      </c>
      <c r="H53" s="6">
        <v>3373711.43</v>
      </c>
      <c r="I53" s="6">
        <v>3373711.43</v>
      </c>
      <c r="J53" s="6">
        <f t="shared" si="0"/>
        <v>100</v>
      </c>
      <c r="K53" s="6">
        <v>0</v>
      </c>
      <c r="L53" s="6">
        <v>0</v>
      </c>
      <c r="M53" s="6">
        <v>0</v>
      </c>
    </row>
    <row r="54" spans="1:13" x14ac:dyDescent="0.25">
      <c r="A54" s="5"/>
      <c r="B54" s="5" t="s">
        <v>68</v>
      </c>
      <c r="C54" s="4" t="s">
        <v>18</v>
      </c>
      <c r="D54" s="4" t="s">
        <v>8</v>
      </c>
      <c r="E54" s="4" t="s">
        <v>20</v>
      </c>
      <c r="F54" s="4" t="s">
        <v>21</v>
      </c>
      <c r="G54" s="4"/>
      <c r="H54" s="6">
        <v>21838489</v>
      </c>
      <c r="I54" s="6">
        <f>I55+I65</f>
        <v>21838489</v>
      </c>
      <c r="J54" s="6">
        <f t="shared" si="0"/>
        <v>100</v>
      </c>
      <c r="K54" s="6">
        <v>7324576</v>
      </c>
      <c r="L54" s="6">
        <v>12007372.800000001</v>
      </c>
      <c r="M54" s="6">
        <v>0</v>
      </c>
    </row>
    <row r="55" spans="1:13" x14ac:dyDescent="0.25">
      <c r="A55" s="5"/>
      <c r="B55" s="5" t="s">
        <v>69</v>
      </c>
      <c r="C55" s="4" t="s">
        <v>18</v>
      </c>
      <c r="D55" s="4" t="s">
        <v>8</v>
      </c>
      <c r="E55" s="4" t="s">
        <v>24</v>
      </c>
      <c r="F55" s="4" t="s">
        <v>21</v>
      </c>
      <c r="G55" s="7"/>
      <c r="H55" s="6">
        <v>19669486.460000001</v>
      </c>
      <c r="I55" s="6">
        <f>I56+I59+I62</f>
        <v>19669486.460000001</v>
      </c>
      <c r="J55" s="6">
        <f t="shared" si="0"/>
        <v>100</v>
      </c>
      <c r="K55" s="6">
        <v>7324576</v>
      </c>
      <c r="L55" s="6">
        <v>10717372.800000001</v>
      </c>
      <c r="M55" s="6">
        <v>0</v>
      </c>
    </row>
    <row r="56" spans="1:13" x14ac:dyDescent="0.25">
      <c r="A56" s="5"/>
      <c r="B56" s="5" t="s">
        <v>39</v>
      </c>
      <c r="C56" s="4" t="s">
        <v>18</v>
      </c>
      <c r="D56" s="4" t="s">
        <v>8</v>
      </c>
      <c r="E56" s="4" t="s">
        <v>24</v>
      </c>
      <c r="F56" s="4" t="s">
        <v>40</v>
      </c>
      <c r="G56" s="4"/>
      <c r="H56" s="6">
        <v>5051984.8499999996</v>
      </c>
      <c r="I56" s="6">
        <f>I57</f>
        <v>5051984.8499999996</v>
      </c>
      <c r="J56" s="6">
        <f t="shared" si="0"/>
        <v>100</v>
      </c>
      <c r="K56" s="6">
        <v>0</v>
      </c>
      <c r="L56" s="6">
        <v>3355343.8</v>
      </c>
      <c r="M56" s="6">
        <v>0</v>
      </c>
    </row>
    <row r="57" spans="1:13" ht="30" x14ac:dyDescent="0.25">
      <c r="A57" s="5"/>
      <c r="B57" s="5" t="s">
        <v>70</v>
      </c>
      <c r="C57" s="4" t="s">
        <v>18</v>
      </c>
      <c r="D57" s="4" t="s">
        <v>8</v>
      </c>
      <c r="E57" s="4" t="s">
        <v>24</v>
      </c>
      <c r="F57" s="4" t="s">
        <v>40</v>
      </c>
      <c r="G57" s="4" t="s">
        <v>71</v>
      </c>
      <c r="H57" s="6">
        <v>5051984.8499999996</v>
      </c>
      <c r="I57" s="6">
        <f>I58</f>
        <v>5051984.8499999996</v>
      </c>
      <c r="J57" s="6">
        <f t="shared" si="0"/>
        <v>100</v>
      </c>
      <c r="K57" s="6">
        <v>0</v>
      </c>
      <c r="L57" s="6">
        <v>3355343.8</v>
      </c>
      <c r="M57" s="6">
        <v>0</v>
      </c>
    </row>
    <row r="58" spans="1:13" x14ac:dyDescent="0.25">
      <c r="A58" s="5"/>
      <c r="B58" s="5" t="s">
        <v>72</v>
      </c>
      <c r="C58" s="4" t="s">
        <v>18</v>
      </c>
      <c r="D58" s="4" t="s">
        <v>8</v>
      </c>
      <c r="E58" s="4" t="s">
        <v>24</v>
      </c>
      <c r="F58" s="4" t="s">
        <v>40</v>
      </c>
      <c r="G58" s="4" t="s">
        <v>73</v>
      </c>
      <c r="H58" s="6">
        <v>5051984.8499999996</v>
      </c>
      <c r="I58" s="6">
        <v>5051984.8499999996</v>
      </c>
      <c r="J58" s="6">
        <f t="shared" si="0"/>
        <v>100</v>
      </c>
      <c r="K58" s="6">
        <v>0</v>
      </c>
      <c r="L58" s="6">
        <v>3355343.8</v>
      </c>
      <c r="M58" s="6">
        <v>0</v>
      </c>
    </row>
    <row r="59" spans="1:13" ht="45" x14ac:dyDescent="0.25">
      <c r="A59" s="5"/>
      <c r="B59" s="5" t="s">
        <v>74</v>
      </c>
      <c r="C59" s="4" t="s">
        <v>18</v>
      </c>
      <c r="D59" s="4" t="s">
        <v>8</v>
      </c>
      <c r="E59" s="4" t="s">
        <v>24</v>
      </c>
      <c r="F59" s="4" t="s">
        <v>75</v>
      </c>
      <c r="G59" s="4"/>
      <c r="H59" s="6">
        <v>7324576</v>
      </c>
      <c r="I59" s="6">
        <v>7324576</v>
      </c>
      <c r="J59" s="6">
        <f t="shared" si="0"/>
        <v>100</v>
      </c>
      <c r="K59" s="6">
        <v>7324576</v>
      </c>
      <c r="L59" s="6">
        <v>0</v>
      </c>
      <c r="M59" s="6">
        <v>0</v>
      </c>
    </row>
    <row r="60" spans="1:13" ht="30" x14ac:dyDescent="0.25">
      <c r="A60" s="5"/>
      <c r="B60" s="5" t="s">
        <v>70</v>
      </c>
      <c r="C60" s="4" t="s">
        <v>18</v>
      </c>
      <c r="D60" s="4" t="s">
        <v>8</v>
      </c>
      <c r="E60" s="4" t="s">
        <v>24</v>
      </c>
      <c r="F60" s="4" t="s">
        <v>75</v>
      </c>
      <c r="G60" s="4" t="s">
        <v>71</v>
      </c>
      <c r="H60" s="6">
        <v>7324576</v>
      </c>
      <c r="I60" s="6">
        <v>7324576</v>
      </c>
      <c r="J60" s="6">
        <f t="shared" si="0"/>
        <v>100</v>
      </c>
      <c r="K60" s="6">
        <v>7324576</v>
      </c>
      <c r="L60" s="6">
        <v>0</v>
      </c>
      <c r="M60" s="6">
        <v>0</v>
      </c>
    </row>
    <row r="61" spans="1:13" x14ac:dyDescent="0.25">
      <c r="A61" s="5"/>
      <c r="B61" s="5" t="s">
        <v>72</v>
      </c>
      <c r="C61" s="4" t="s">
        <v>18</v>
      </c>
      <c r="D61" s="4" t="s">
        <v>8</v>
      </c>
      <c r="E61" s="4" t="s">
        <v>24</v>
      </c>
      <c r="F61" s="4" t="s">
        <v>75</v>
      </c>
      <c r="G61" s="4" t="s">
        <v>73</v>
      </c>
      <c r="H61" s="6">
        <v>7324576</v>
      </c>
      <c r="I61" s="6">
        <v>7324576</v>
      </c>
      <c r="J61" s="6">
        <f t="shared" si="0"/>
        <v>100</v>
      </c>
      <c r="K61" s="6">
        <v>7324576</v>
      </c>
      <c r="L61" s="6">
        <v>0</v>
      </c>
      <c r="M61" s="6">
        <v>0</v>
      </c>
    </row>
    <row r="62" spans="1:13" ht="60" x14ac:dyDescent="0.25">
      <c r="A62" s="5"/>
      <c r="B62" s="5" t="s">
        <v>76</v>
      </c>
      <c r="C62" s="4" t="s">
        <v>18</v>
      </c>
      <c r="D62" s="4" t="s">
        <v>8</v>
      </c>
      <c r="E62" s="4" t="s">
        <v>24</v>
      </c>
      <c r="F62" s="4" t="s">
        <v>77</v>
      </c>
      <c r="G62" s="4"/>
      <c r="H62" s="6">
        <v>7292925.6100000003</v>
      </c>
      <c r="I62" s="6">
        <f>I63</f>
        <v>7292925.6100000003</v>
      </c>
      <c r="J62" s="6">
        <f t="shared" si="0"/>
        <v>100</v>
      </c>
      <c r="K62" s="6">
        <v>0</v>
      </c>
      <c r="L62" s="6">
        <v>7362029</v>
      </c>
      <c r="M62" s="6">
        <v>0</v>
      </c>
    </row>
    <row r="63" spans="1:13" ht="30" x14ac:dyDescent="0.25">
      <c r="A63" s="5"/>
      <c r="B63" s="5" t="s">
        <v>70</v>
      </c>
      <c r="C63" s="4" t="s">
        <v>18</v>
      </c>
      <c r="D63" s="4" t="s">
        <v>8</v>
      </c>
      <c r="E63" s="4" t="s">
        <v>24</v>
      </c>
      <c r="F63" s="4" t="s">
        <v>77</v>
      </c>
      <c r="G63" s="4" t="s">
        <v>71</v>
      </c>
      <c r="H63" s="6">
        <v>7292925.6100000003</v>
      </c>
      <c r="I63" s="6">
        <f>I64</f>
        <v>7292925.6100000003</v>
      </c>
      <c r="J63" s="6">
        <f t="shared" si="0"/>
        <v>100</v>
      </c>
      <c r="K63" s="6">
        <v>0</v>
      </c>
      <c r="L63" s="6">
        <v>7362029</v>
      </c>
      <c r="M63" s="6">
        <v>0</v>
      </c>
    </row>
    <row r="64" spans="1:13" x14ac:dyDescent="0.25">
      <c r="A64" s="5"/>
      <c r="B64" s="5" t="s">
        <v>72</v>
      </c>
      <c r="C64" s="4" t="s">
        <v>18</v>
      </c>
      <c r="D64" s="4" t="s">
        <v>8</v>
      </c>
      <c r="E64" s="4" t="s">
        <v>24</v>
      </c>
      <c r="F64" s="4" t="s">
        <v>77</v>
      </c>
      <c r="G64" s="4" t="s">
        <v>73</v>
      </c>
      <c r="H64" s="6">
        <v>7292925.6100000003</v>
      </c>
      <c r="I64" s="6">
        <v>7292925.6100000003</v>
      </c>
      <c r="J64" s="6">
        <f t="shared" si="0"/>
        <v>100</v>
      </c>
      <c r="K64" s="6">
        <v>0</v>
      </c>
      <c r="L64" s="6">
        <v>7362029</v>
      </c>
      <c r="M64" s="6">
        <v>0</v>
      </c>
    </row>
    <row r="65" spans="1:13" x14ac:dyDescent="0.25">
      <c r="A65" s="5"/>
      <c r="B65" s="5" t="s">
        <v>78</v>
      </c>
      <c r="C65" s="4" t="s">
        <v>18</v>
      </c>
      <c r="D65" s="4" t="s">
        <v>8</v>
      </c>
      <c r="E65" s="4" t="s">
        <v>54</v>
      </c>
      <c r="F65" s="4" t="s">
        <v>21</v>
      </c>
      <c r="G65" s="7"/>
      <c r="H65" s="6">
        <v>2169002.54</v>
      </c>
      <c r="I65" s="6">
        <f>I66</f>
        <v>2169002.54</v>
      </c>
      <c r="J65" s="6">
        <f t="shared" si="0"/>
        <v>100</v>
      </c>
      <c r="K65" s="6">
        <v>0</v>
      </c>
      <c r="L65" s="6">
        <v>1290000</v>
      </c>
      <c r="M65" s="6">
        <v>0</v>
      </c>
    </row>
    <row r="66" spans="1:13" x14ac:dyDescent="0.25">
      <c r="A66" s="5"/>
      <c r="B66" s="5" t="s">
        <v>39</v>
      </c>
      <c r="C66" s="4" t="s">
        <v>18</v>
      </c>
      <c r="D66" s="4" t="s">
        <v>8</v>
      </c>
      <c r="E66" s="4" t="s">
        <v>54</v>
      </c>
      <c r="F66" s="4" t="s">
        <v>40</v>
      </c>
      <c r="G66" s="4"/>
      <c r="H66" s="6">
        <v>2169002.54</v>
      </c>
      <c r="I66" s="6">
        <f>I67</f>
        <v>2169002.54</v>
      </c>
      <c r="J66" s="6">
        <f t="shared" si="0"/>
        <v>100</v>
      </c>
      <c r="K66" s="6">
        <v>0</v>
      </c>
      <c r="L66" s="6">
        <v>1290000</v>
      </c>
      <c r="M66" s="6">
        <v>0</v>
      </c>
    </row>
    <row r="67" spans="1:13" ht="30" x14ac:dyDescent="0.25">
      <c r="A67" s="5"/>
      <c r="B67" s="5" t="s">
        <v>41</v>
      </c>
      <c r="C67" s="4" t="s">
        <v>18</v>
      </c>
      <c r="D67" s="4" t="s">
        <v>8</v>
      </c>
      <c r="E67" s="4" t="s">
        <v>54</v>
      </c>
      <c r="F67" s="4" t="s">
        <v>40</v>
      </c>
      <c r="G67" s="4" t="s">
        <v>42</v>
      </c>
      <c r="H67" s="6">
        <v>2169002.54</v>
      </c>
      <c r="I67" s="6">
        <f>I68</f>
        <v>2169002.54</v>
      </c>
      <c r="J67" s="6">
        <f t="shared" si="0"/>
        <v>100</v>
      </c>
      <c r="K67" s="6">
        <v>0</v>
      </c>
      <c r="L67" s="6">
        <v>1290000</v>
      </c>
      <c r="M67" s="6">
        <v>0</v>
      </c>
    </row>
    <row r="68" spans="1:13" ht="30" x14ac:dyDescent="0.25">
      <c r="A68" s="5"/>
      <c r="B68" s="5" t="s">
        <v>43</v>
      </c>
      <c r="C68" s="4" t="s">
        <v>18</v>
      </c>
      <c r="D68" s="4" t="s">
        <v>8</v>
      </c>
      <c r="E68" s="4" t="s">
        <v>54</v>
      </c>
      <c r="F68" s="4" t="s">
        <v>40</v>
      </c>
      <c r="G68" s="4" t="s">
        <v>44</v>
      </c>
      <c r="H68" s="6">
        <v>2169002.54</v>
      </c>
      <c r="I68" s="6">
        <v>2169002.54</v>
      </c>
      <c r="J68" s="6">
        <f t="shared" si="0"/>
        <v>100</v>
      </c>
      <c r="K68" s="6">
        <v>0</v>
      </c>
      <c r="L68" s="6">
        <v>1290000</v>
      </c>
      <c r="M68" s="6">
        <v>0</v>
      </c>
    </row>
    <row r="69" spans="1:13" x14ac:dyDescent="0.25">
      <c r="A69" s="5"/>
      <c r="B69" s="5" t="s">
        <v>79</v>
      </c>
      <c r="C69" s="4" t="s">
        <v>18</v>
      </c>
      <c r="D69" s="4" t="s">
        <v>9</v>
      </c>
      <c r="E69" s="4" t="s">
        <v>20</v>
      </c>
      <c r="F69" s="4" t="s">
        <v>21</v>
      </c>
      <c r="G69" s="4"/>
      <c r="H69" s="6">
        <v>35322924.859999999</v>
      </c>
      <c r="I69" s="6">
        <f>I70</f>
        <v>35322924.859999999</v>
      </c>
      <c r="J69" s="6">
        <f t="shared" si="0"/>
        <v>100</v>
      </c>
      <c r="K69" s="6">
        <v>0</v>
      </c>
      <c r="L69" s="6">
        <v>38529267.810000002</v>
      </c>
      <c r="M69" s="6">
        <v>0</v>
      </c>
    </row>
    <row r="70" spans="1:13" x14ac:dyDescent="0.25">
      <c r="A70" s="5"/>
      <c r="B70" s="5" t="s">
        <v>80</v>
      </c>
      <c r="C70" s="4" t="s">
        <v>18</v>
      </c>
      <c r="D70" s="4" t="s">
        <v>9</v>
      </c>
      <c r="E70" s="4" t="s">
        <v>24</v>
      </c>
      <c r="F70" s="4" t="s">
        <v>21</v>
      </c>
      <c r="G70" s="7"/>
      <c r="H70" s="6">
        <v>35322924.859999999</v>
      </c>
      <c r="I70" s="6">
        <f>I71</f>
        <v>35322924.859999999</v>
      </c>
      <c r="J70" s="6">
        <f t="shared" si="0"/>
        <v>100</v>
      </c>
      <c r="K70" s="6">
        <v>0</v>
      </c>
      <c r="L70" s="6">
        <v>38529267.810000002</v>
      </c>
      <c r="M70" s="6">
        <v>0</v>
      </c>
    </row>
    <row r="71" spans="1:13" x14ac:dyDescent="0.25">
      <c r="A71" s="5"/>
      <c r="B71" s="5" t="s">
        <v>39</v>
      </c>
      <c r="C71" s="4" t="s">
        <v>18</v>
      </c>
      <c r="D71" s="4" t="s">
        <v>9</v>
      </c>
      <c r="E71" s="4" t="s">
        <v>24</v>
      </c>
      <c r="F71" s="4" t="s">
        <v>40</v>
      </c>
      <c r="G71" s="4"/>
      <c r="H71" s="6">
        <v>35322924.859999999</v>
      </c>
      <c r="I71" s="6">
        <f>I72</f>
        <v>35322924.859999999</v>
      </c>
      <c r="J71" s="6">
        <f t="shared" si="0"/>
        <v>100</v>
      </c>
      <c r="K71" s="6">
        <v>0</v>
      </c>
      <c r="L71" s="6">
        <v>38529267.810000002</v>
      </c>
      <c r="M71" s="6">
        <v>0</v>
      </c>
    </row>
    <row r="72" spans="1:13" ht="30" x14ac:dyDescent="0.25">
      <c r="A72" s="5"/>
      <c r="B72" s="5" t="s">
        <v>41</v>
      </c>
      <c r="C72" s="4" t="s">
        <v>18</v>
      </c>
      <c r="D72" s="4" t="s">
        <v>9</v>
      </c>
      <c r="E72" s="4" t="s">
        <v>24</v>
      </c>
      <c r="F72" s="4" t="s">
        <v>40</v>
      </c>
      <c r="G72" s="4" t="s">
        <v>42</v>
      </c>
      <c r="H72" s="6">
        <v>35322924.859999999</v>
      </c>
      <c r="I72" s="6">
        <f>I73</f>
        <v>35322924.859999999</v>
      </c>
      <c r="J72" s="6">
        <f t="shared" si="0"/>
        <v>100</v>
      </c>
      <c r="K72" s="6">
        <v>0</v>
      </c>
      <c r="L72" s="6">
        <v>38529267.810000002</v>
      </c>
      <c r="M72" s="6">
        <v>0</v>
      </c>
    </row>
    <row r="73" spans="1:13" ht="30" x14ac:dyDescent="0.25">
      <c r="A73" s="5"/>
      <c r="B73" s="5" t="s">
        <v>43</v>
      </c>
      <c r="C73" s="4" t="s">
        <v>18</v>
      </c>
      <c r="D73" s="4" t="s">
        <v>9</v>
      </c>
      <c r="E73" s="4" t="s">
        <v>24</v>
      </c>
      <c r="F73" s="4" t="s">
        <v>40</v>
      </c>
      <c r="G73" s="4" t="s">
        <v>44</v>
      </c>
      <c r="H73" s="6">
        <v>35322924.859999999</v>
      </c>
      <c r="I73" s="6">
        <v>35322924.859999999</v>
      </c>
      <c r="J73" s="6">
        <f t="shared" ref="J73:J130" si="1">I73*100/H73</f>
        <v>100</v>
      </c>
      <c r="K73" s="6">
        <v>0</v>
      </c>
      <c r="L73" s="6">
        <v>38529267.810000002</v>
      </c>
      <c r="M73" s="6">
        <v>0</v>
      </c>
    </row>
    <row r="74" spans="1:13" ht="30" x14ac:dyDescent="0.25">
      <c r="A74" s="5"/>
      <c r="B74" s="5" t="s">
        <v>81</v>
      </c>
      <c r="C74" s="4" t="s">
        <v>18</v>
      </c>
      <c r="D74" s="4" t="s">
        <v>10</v>
      </c>
      <c r="E74" s="4" t="s">
        <v>20</v>
      </c>
      <c r="F74" s="4" t="s">
        <v>21</v>
      </c>
      <c r="G74" s="4"/>
      <c r="H74" s="6">
        <v>8099715.7000000002</v>
      </c>
      <c r="I74" s="6">
        <f>I75</f>
        <v>8099715.7000000002</v>
      </c>
      <c r="J74" s="6">
        <f t="shared" si="1"/>
        <v>100</v>
      </c>
      <c r="K74" s="6">
        <v>0</v>
      </c>
      <c r="L74" s="6">
        <v>6132672</v>
      </c>
      <c r="M74" s="6">
        <v>0</v>
      </c>
    </row>
    <row r="75" spans="1:13" x14ac:dyDescent="0.25">
      <c r="A75" s="5"/>
      <c r="B75" s="5" t="s">
        <v>82</v>
      </c>
      <c r="C75" s="4" t="s">
        <v>18</v>
      </c>
      <c r="D75" s="4" t="s">
        <v>10</v>
      </c>
      <c r="E75" s="4" t="s">
        <v>24</v>
      </c>
      <c r="F75" s="4" t="s">
        <v>21</v>
      </c>
      <c r="G75" s="7"/>
      <c r="H75" s="6">
        <v>8099715.7000000002</v>
      </c>
      <c r="I75" s="6">
        <f>I76</f>
        <v>8099715.7000000002</v>
      </c>
      <c r="J75" s="6">
        <f t="shared" si="1"/>
        <v>100</v>
      </c>
      <c r="K75" s="6">
        <v>0</v>
      </c>
      <c r="L75" s="6">
        <v>6132672</v>
      </c>
      <c r="M75" s="6">
        <v>0</v>
      </c>
    </row>
    <row r="76" spans="1:13" x14ac:dyDescent="0.25">
      <c r="A76" s="5"/>
      <c r="B76" s="5" t="s">
        <v>39</v>
      </c>
      <c r="C76" s="4" t="s">
        <v>18</v>
      </c>
      <c r="D76" s="4" t="s">
        <v>10</v>
      </c>
      <c r="E76" s="4" t="s">
        <v>24</v>
      </c>
      <c r="F76" s="4" t="s">
        <v>40</v>
      </c>
      <c r="G76" s="4"/>
      <c r="H76" s="6">
        <v>8099715.7000000002</v>
      </c>
      <c r="I76" s="6">
        <f>I77</f>
        <v>8099715.7000000002</v>
      </c>
      <c r="J76" s="6">
        <f t="shared" si="1"/>
        <v>100</v>
      </c>
      <c r="K76" s="6">
        <v>0</v>
      </c>
      <c r="L76" s="6">
        <v>6132672</v>
      </c>
      <c r="M76" s="6">
        <v>0</v>
      </c>
    </row>
    <row r="77" spans="1:13" ht="30" x14ac:dyDescent="0.25">
      <c r="A77" s="5"/>
      <c r="B77" s="5" t="s">
        <v>70</v>
      </c>
      <c r="C77" s="4" t="s">
        <v>18</v>
      </c>
      <c r="D77" s="4" t="s">
        <v>10</v>
      </c>
      <c r="E77" s="4" t="s">
        <v>24</v>
      </c>
      <c r="F77" s="4" t="s">
        <v>40</v>
      </c>
      <c r="G77" s="4" t="s">
        <v>71</v>
      </c>
      <c r="H77" s="6">
        <v>8099715.7000000002</v>
      </c>
      <c r="I77" s="6">
        <f>I78</f>
        <v>8099715.7000000002</v>
      </c>
      <c r="J77" s="6">
        <f t="shared" si="1"/>
        <v>100</v>
      </c>
      <c r="K77" s="6">
        <v>0</v>
      </c>
      <c r="L77" s="6">
        <v>6132672</v>
      </c>
      <c r="M77" s="6">
        <v>0</v>
      </c>
    </row>
    <row r="78" spans="1:13" x14ac:dyDescent="0.25">
      <c r="A78" s="5"/>
      <c r="B78" s="5" t="s">
        <v>72</v>
      </c>
      <c r="C78" s="4" t="s">
        <v>18</v>
      </c>
      <c r="D78" s="4" t="s">
        <v>10</v>
      </c>
      <c r="E78" s="4" t="s">
        <v>24</v>
      </c>
      <c r="F78" s="4" t="s">
        <v>40</v>
      </c>
      <c r="G78" s="4" t="s">
        <v>73</v>
      </c>
      <c r="H78" s="6">
        <v>8099715.7000000002</v>
      </c>
      <c r="I78" s="6">
        <v>8099715.7000000002</v>
      </c>
      <c r="J78" s="6">
        <f t="shared" si="1"/>
        <v>100</v>
      </c>
      <c r="K78" s="6">
        <v>0</v>
      </c>
      <c r="L78" s="6">
        <v>6132672</v>
      </c>
      <c r="M78" s="6">
        <v>0</v>
      </c>
    </row>
    <row r="79" spans="1:13" ht="30" x14ac:dyDescent="0.25">
      <c r="A79" s="5"/>
      <c r="B79" s="5" t="s">
        <v>83</v>
      </c>
      <c r="C79" s="4" t="s">
        <v>18</v>
      </c>
      <c r="D79" s="4" t="s">
        <v>11</v>
      </c>
      <c r="E79" s="4" t="s">
        <v>20</v>
      </c>
      <c r="F79" s="4" t="s">
        <v>21</v>
      </c>
      <c r="G79" s="4"/>
      <c r="H79" s="6">
        <v>75516226.049999997</v>
      </c>
      <c r="I79" s="6">
        <f>I80</f>
        <v>75516226.049999997</v>
      </c>
      <c r="J79" s="6">
        <f t="shared" si="1"/>
        <v>100</v>
      </c>
      <c r="K79" s="6">
        <v>0</v>
      </c>
      <c r="L79" s="6">
        <v>13247900</v>
      </c>
      <c r="M79" s="6">
        <v>0</v>
      </c>
    </row>
    <row r="80" spans="1:13" x14ac:dyDescent="0.25">
      <c r="A80" s="5"/>
      <c r="B80" s="5" t="s">
        <v>84</v>
      </c>
      <c r="C80" s="4" t="s">
        <v>18</v>
      </c>
      <c r="D80" s="4" t="s">
        <v>11</v>
      </c>
      <c r="E80" s="4" t="s">
        <v>24</v>
      </c>
      <c r="F80" s="4" t="s">
        <v>21</v>
      </c>
      <c r="G80" s="7"/>
      <c r="H80" s="6">
        <v>75516226.049999997</v>
      </c>
      <c r="I80" s="6">
        <f>I81+I84+I87+I90+I93+I96+I99+I102</f>
        <v>75516226.049999997</v>
      </c>
      <c r="J80" s="6">
        <f t="shared" si="1"/>
        <v>100</v>
      </c>
      <c r="K80" s="6">
        <v>0</v>
      </c>
      <c r="L80" s="6">
        <v>13247900</v>
      </c>
      <c r="M80" s="6">
        <v>0</v>
      </c>
    </row>
    <row r="81" spans="1:13" x14ac:dyDescent="0.25">
      <c r="A81" s="5"/>
      <c r="B81" s="5" t="s">
        <v>85</v>
      </c>
      <c r="C81" s="4" t="s">
        <v>18</v>
      </c>
      <c r="D81" s="4" t="s">
        <v>11</v>
      </c>
      <c r="E81" s="4" t="s">
        <v>24</v>
      </c>
      <c r="F81" s="4" t="s">
        <v>86</v>
      </c>
      <c r="G81" s="4"/>
      <c r="H81" s="6">
        <v>400000</v>
      </c>
      <c r="I81" s="6">
        <f>I82</f>
        <v>400000</v>
      </c>
      <c r="J81" s="6">
        <f t="shared" si="1"/>
        <v>100</v>
      </c>
      <c r="K81" s="6">
        <v>0</v>
      </c>
      <c r="L81" s="6">
        <v>0</v>
      </c>
      <c r="M81" s="6">
        <v>0</v>
      </c>
    </row>
    <row r="82" spans="1:13" x14ac:dyDescent="0.25">
      <c r="A82" s="5"/>
      <c r="B82" s="5" t="s">
        <v>27</v>
      </c>
      <c r="C82" s="4" t="s">
        <v>18</v>
      </c>
      <c r="D82" s="4" t="s">
        <v>11</v>
      </c>
      <c r="E82" s="4" t="s">
        <v>24</v>
      </c>
      <c r="F82" s="4" t="s">
        <v>86</v>
      </c>
      <c r="G82" s="4" t="s">
        <v>28</v>
      </c>
      <c r="H82" s="6">
        <v>400000</v>
      </c>
      <c r="I82" s="6">
        <f>I83</f>
        <v>400000</v>
      </c>
      <c r="J82" s="6">
        <f t="shared" si="1"/>
        <v>100</v>
      </c>
      <c r="K82" s="6">
        <v>0</v>
      </c>
      <c r="L82" s="6">
        <v>0</v>
      </c>
      <c r="M82" s="6">
        <v>0</v>
      </c>
    </row>
    <row r="83" spans="1:13" x14ac:dyDescent="0.25">
      <c r="A83" s="5"/>
      <c r="B83" s="5" t="s">
        <v>29</v>
      </c>
      <c r="C83" s="4" t="s">
        <v>18</v>
      </c>
      <c r="D83" s="4" t="s">
        <v>11</v>
      </c>
      <c r="E83" s="4" t="s">
        <v>24</v>
      </c>
      <c r="F83" s="4" t="s">
        <v>86</v>
      </c>
      <c r="G83" s="4" t="s">
        <v>30</v>
      </c>
      <c r="H83" s="6">
        <v>400000</v>
      </c>
      <c r="I83" s="6">
        <v>400000</v>
      </c>
      <c r="J83" s="6">
        <f t="shared" si="1"/>
        <v>100</v>
      </c>
      <c r="K83" s="6">
        <v>0</v>
      </c>
      <c r="L83" s="6">
        <v>0</v>
      </c>
      <c r="M83" s="6">
        <v>0</v>
      </c>
    </row>
    <row r="84" spans="1:13" x14ac:dyDescent="0.25">
      <c r="A84" s="5"/>
      <c r="B84" s="5" t="s">
        <v>87</v>
      </c>
      <c r="C84" s="4" t="s">
        <v>18</v>
      </c>
      <c r="D84" s="4" t="s">
        <v>11</v>
      </c>
      <c r="E84" s="4" t="s">
        <v>24</v>
      </c>
      <c r="F84" s="4" t="s">
        <v>88</v>
      </c>
      <c r="G84" s="4"/>
      <c r="H84" s="6">
        <v>1879106</v>
      </c>
      <c r="I84" s="6">
        <f>I85</f>
        <v>1879106</v>
      </c>
      <c r="J84" s="6">
        <f t="shared" si="1"/>
        <v>100</v>
      </c>
      <c r="K84" s="6">
        <v>0</v>
      </c>
      <c r="L84" s="6">
        <v>0</v>
      </c>
      <c r="M84" s="6">
        <v>0</v>
      </c>
    </row>
    <row r="85" spans="1:13" x14ac:dyDescent="0.25">
      <c r="A85" s="5"/>
      <c r="B85" s="5" t="s">
        <v>27</v>
      </c>
      <c r="C85" s="4" t="s">
        <v>18</v>
      </c>
      <c r="D85" s="4" t="s">
        <v>11</v>
      </c>
      <c r="E85" s="4" t="s">
        <v>24</v>
      </c>
      <c r="F85" s="4" t="s">
        <v>88</v>
      </c>
      <c r="G85" s="4" t="s">
        <v>28</v>
      </c>
      <c r="H85" s="6">
        <v>1879106</v>
      </c>
      <c r="I85" s="6">
        <f>I86</f>
        <v>1879106</v>
      </c>
      <c r="J85" s="6">
        <f t="shared" si="1"/>
        <v>100</v>
      </c>
      <c r="K85" s="6">
        <v>0</v>
      </c>
      <c r="L85" s="6">
        <v>0</v>
      </c>
      <c r="M85" s="6">
        <v>0</v>
      </c>
    </row>
    <row r="86" spans="1:13" x14ac:dyDescent="0.25">
      <c r="A86" s="5"/>
      <c r="B86" s="5" t="s">
        <v>29</v>
      </c>
      <c r="C86" s="4" t="s">
        <v>18</v>
      </c>
      <c r="D86" s="4" t="s">
        <v>11</v>
      </c>
      <c r="E86" s="4" t="s">
        <v>24</v>
      </c>
      <c r="F86" s="4" t="s">
        <v>88</v>
      </c>
      <c r="G86" s="4" t="s">
        <v>30</v>
      </c>
      <c r="H86" s="6">
        <v>1879106</v>
      </c>
      <c r="I86" s="6">
        <v>1879106</v>
      </c>
      <c r="J86" s="6">
        <f t="shared" si="1"/>
        <v>100</v>
      </c>
      <c r="K86" s="6">
        <v>0</v>
      </c>
      <c r="L86" s="6">
        <v>0</v>
      </c>
      <c r="M86" s="6">
        <v>0</v>
      </c>
    </row>
    <row r="87" spans="1:13" ht="30" x14ac:dyDescent="0.25">
      <c r="A87" s="5"/>
      <c r="B87" s="5" t="s">
        <v>89</v>
      </c>
      <c r="C87" s="4" t="s">
        <v>18</v>
      </c>
      <c r="D87" s="4" t="s">
        <v>11</v>
      </c>
      <c r="E87" s="4" t="s">
        <v>24</v>
      </c>
      <c r="F87" s="4" t="s">
        <v>90</v>
      </c>
      <c r="G87" s="4"/>
      <c r="H87" s="6">
        <v>32771078.350000001</v>
      </c>
      <c r="I87" s="6">
        <v>32771078.350000001</v>
      </c>
      <c r="J87" s="6">
        <f t="shared" si="1"/>
        <v>100</v>
      </c>
      <c r="K87" s="6">
        <v>0</v>
      </c>
      <c r="L87" s="6">
        <v>0</v>
      </c>
      <c r="M87" s="6">
        <v>0</v>
      </c>
    </row>
    <row r="88" spans="1:13" x14ac:dyDescent="0.25">
      <c r="A88" s="5"/>
      <c r="B88" s="5" t="s">
        <v>27</v>
      </c>
      <c r="C88" s="4" t="s">
        <v>18</v>
      </c>
      <c r="D88" s="4" t="s">
        <v>11</v>
      </c>
      <c r="E88" s="4" t="s">
        <v>24</v>
      </c>
      <c r="F88" s="4" t="s">
        <v>90</v>
      </c>
      <c r="G88" s="4" t="s">
        <v>28</v>
      </c>
      <c r="H88" s="6">
        <v>32771078.350000001</v>
      </c>
      <c r="I88" s="6">
        <v>32771078.350000001</v>
      </c>
      <c r="J88" s="6">
        <f t="shared" si="1"/>
        <v>100</v>
      </c>
      <c r="K88" s="6">
        <v>0</v>
      </c>
      <c r="L88" s="6">
        <v>0</v>
      </c>
      <c r="M88" s="6">
        <v>0</v>
      </c>
    </row>
    <row r="89" spans="1:13" x14ac:dyDescent="0.25">
      <c r="A89" s="5"/>
      <c r="B89" s="5" t="s">
        <v>29</v>
      </c>
      <c r="C89" s="4" t="s">
        <v>18</v>
      </c>
      <c r="D89" s="4" t="s">
        <v>11</v>
      </c>
      <c r="E89" s="4" t="s">
        <v>24</v>
      </c>
      <c r="F89" s="4" t="s">
        <v>90</v>
      </c>
      <c r="G89" s="4" t="s">
        <v>30</v>
      </c>
      <c r="H89" s="6">
        <v>32771078.350000001</v>
      </c>
      <c r="I89" s="6">
        <v>32771078.350000001</v>
      </c>
      <c r="J89" s="6">
        <f t="shared" si="1"/>
        <v>100</v>
      </c>
      <c r="K89" s="6">
        <v>0</v>
      </c>
      <c r="L89" s="6">
        <v>0</v>
      </c>
      <c r="M89" s="6">
        <v>0</v>
      </c>
    </row>
    <row r="90" spans="1:13" x14ac:dyDescent="0.25">
      <c r="A90" s="5"/>
      <c r="B90" s="5" t="s">
        <v>91</v>
      </c>
      <c r="C90" s="4" t="s">
        <v>18</v>
      </c>
      <c r="D90" s="4" t="s">
        <v>11</v>
      </c>
      <c r="E90" s="4" t="s">
        <v>24</v>
      </c>
      <c r="F90" s="4" t="s">
        <v>92</v>
      </c>
      <c r="G90" s="4"/>
      <c r="H90" s="6">
        <v>19249792.370000001</v>
      </c>
      <c r="I90" s="6">
        <v>19249792.370000001</v>
      </c>
      <c r="J90" s="6">
        <f t="shared" si="1"/>
        <v>100</v>
      </c>
      <c r="K90" s="6">
        <v>0</v>
      </c>
      <c r="L90" s="6">
        <v>0</v>
      </c>
      <c r="M90" s="6">
        <v>0</v>
      </c>
    </row>
    <row r="91" spans="1:13" ht="19.5" customHeight="1" x14ac:dyDescent="0.25">
      <c r="A91" s="5"/>
      <c r="B91" s="5" t="s">
        <v>41</v>
      </c>
      <c r="C91" s="4" t="s">
        <v>18</v>
      </c>
      <c r="D91" s="4" t="s">
        <v>11</v>
      </c>
      <c r="E91" s="4" t="s">
        <v>24</v>
      </c>
      <c r="F91" s="4" t="s">
        <v>92</v>
      </c>
      <c r="G91" s="4" t="s">
        <v>42</v>
      </c>
      <c r="H91" s="6">
        <v>19249792.370000001</v>
      </c>
      <c r="I91" s="6">
        <v>19249792.370000001</v>
      </c>
      <c r="J91" s="6">
        <f t="shared" si="1"/>
        <v>100</v>
      </c>
      <c r="K91" s="6">
        <v>0</v>
      </c>
      <c r="L91" s="6">
        <v>0</v>
      </c>
      <c r="M91" s="6">
        <v>0</v>
      </c>
    </row>
    <row r="92" spans="1:13" ht="30" x14ac:dyDescent="0.25">
      <c r="A92" s="5"/>
      <c r="B92" s="5" t="s">
        <v>43</v>
      </c>
      <c r="C92" s="4" t="s">
        <v>18</v>
      </c>
      <c r="D92" s="4" t="s">
        <v>11</v>
      </c>
      <c r="E92" s="4" t="s">
        <v>24</v>
      </c>
      <c r="F92" s="4" t="s">
        <v>92</v>
      </c>
      <c r="G92" s="4" t="s">
        <v>44</v>
      </c>
      <c r="H92" s="6">
        <v>19249792.370000001</v>
      </c>
      <c r="I92" s="6">
        <v>19249792.370000001</v>
      </c>
      <c r="J92" s="6">
        <f t="shared" si="1"/>
        <v>100</v>
      </c>
      <c r="K92" s="6">
        <v>0</v>
      </c>
      <c r="L92" s="6">
        <v>0</v>
      </c>
      <c r="M92" s="6">
        <v>0</v>
      </c>
    </row>
    <row r="93" spans="1:13" ht="30" x14ac:dyDescent="0.25">
      <c r="A93" s="5"/>
      <c r="B93" s="5" t="s">
        <v>93</v>
      </c>
      <c r="C93" s="4" t="s">
        <v>18</v>
      </c>
      <c r="D93" s="4" t="s">
        <v>11</v>
      </c>
      <c r="E93" s="4" t="s">
        <v>24</v>
      </c>
      <c r="F93" s="4" t="s">
        <v>94</v>
      </c>
      <c r="G93" s="4"/>
      <c r="H93" s="6">
        <v>12074411.470000001</v>
      </c>
      <c r="I93" s="6">
        <f>I94</f>
        <v>12074411.470000001</v>
      </c>
      <c r="J93" s="6">
        <f t="shared" si="1"/>
        <v>100</v>
      </c>
      <c r="K93" s="6">
        <v>0</v>
      </c>
      <c r="L93" s="6">
        <v>8500000</v>
      </c>
      <c r="M93" s="6">
        <v>0</v>
      </c>
    </row>
    <row r="94" spans="1:13" ht="30" x14ac:dyDescent="0.25">
      <c r="A94" s="5"/>
      <c r="B94" s="5" t="s">
        <v>41</v>
      </c>
      <c r="C94" s="4" t="s">
        <v>18</v>
      </c>
      <c r="D94" s="4" t="s">
        <v>11</v>
      </c>
      <c r="E94" s="4" t="s">
        <v>24</v>
      </c>
      <c r="F94" s="4" t="s">
        <v>94</v>
      </c>
      <c r="G94" s="4" t="s">
        <v>42</v>
      </c>
      <c r="H94" s="6">
        <v>12074411.470000001</v>
      </c>
      <c r="I94" s="6">
        <f>I95</f>
        <v>12074411.470000001</v>
      </c>
      <c r="J94" s="6">
        <f t="shared" si="1"/>
        <v>100</v>
      </c>
      <c r="K94" s="6">
        <v>0</v>
      </c>
      <c r="L94" s="6">
        <v>8500000</v>
      </c>
      <c r="M94" s="6">
        <v>0</v>
      </c>
    </row>
    <row r="95" spans="1:13" ht="30" x14ac:dyDescent="0.25">
      <c r="A95" s="5"/>
      <c r="B95" s="5" t="s">
        <v>43</v>
      </c>
      <c r="C95" s="4" t="s">
        <v>18</v>
      </c>
      <c r="D95" s="4" t="s">
        <v>11</v>
      </c>
      <c r="E95" s="4" t="s">
        <v>24</v>
      </c>
      <c r="F95" s="4" t="s">
        <v>94</v>
      </c>
      <c r="G95" s="4" t="s">
        <v>44</v>
      </c>
      <c r="H95" s="6">
        <v>12074411.470000001</v>
      </c>
      <c r="I95" s="6">
        <v>12074411.470000001</v>
      </c>
      <c r="J95" s="6">
        <f t="shared" si="1"/>
        <v>100</v>
      </c>
      <c r="K95" s="6">
        <v>0</v>
      </c>
      <c r="L95" s="6">
        <v>8500000</v>
      </c>
      <c r="M95" s="6">
        <v>0</v>
      </c>
    </row>
    <row r="96" spans="1:13" ht="30" x14ac:dyDescent="0.25">
      <c r="A96" s="5"/>
      <c r="B96" s="5" t="s">
        <v>95</v>
      </c>
      <c r="C96" s="4" t="s">
        <v>18</v>
      </c>
      <c r="D96" s="4" t="s">
        <v>11</v>
      </c>
      <c r="E96" s="4" t="s">
        <v>24</v>
      </c>
      <c r="F96" s="4" t="s">
        <v>96</v>
      </c>
      <c r="G96" s="4"/>
      <c r="H96" s="6">
        <v>6403897.2800000003</v>
      </c>
      <c r="I96" s="6">
        <f>I97</f>
        <v>6403897.2800000003</v>
      </c>
      <c r="J96" s="6">
        <f t="shared" si="1"/>
        <v>100</v>
      </c>
      <c r="K96" s="6">
        <v>0</v>
      </c>
      <c r="L96" s="6">
        <v>4747900</v>
      </c>
      <c r="M96" s="6">
        <v>0</v>
      </c>
    </row>
    <row r="97" spans="1:13" ht="30" x14ac:dyDescent="0.25">
      <c r="A97" s="5"/>
      <c r="B97" s="5" t="s">
        <v>41</v>
      </c>
      <c r="C97" s="4" t="s">
        <v>18</v>
      </c>
      <c r="D97" s="4" t="s">
        <v>11</v>
      </c>
      <c r="E97" s="4" t="s">
        <v>24</v>
      </c>
      <c r="F97" s="4" t="s">
        <v>96</v>
      </c>
      <c r="G97" s="4" t="s">
        <v>42</v>
      </c>
      <c r="H97" s="6">
        <v>6403897.2800000003</v>
      </c>
      <c r="I97" s="6">
        <f>I98</f>
        <v>6403897.2800000003</v>
      </c>
      <c r="J97" s="6">
        <f t="shared" si="1"/>
        <v>100</v>
      </c>
      <c r="K97" s="6">
        <v>0</v>
      </c>
      <c r="L97" s="6">
        <v>4747900</v>
      </c>
      <c r="M97" s="6">
        <v>0</v>
      </c>
    </row>
    <row r="98" spans="1:13" ht="30" x14ac:dyDescent="0.25">
      <c r="A98" s="5"/>
      <c r="B98" s="5" t="s">
        <v>43</v>
      </c>
      <c r="C98" s="4" t="s">
        <v>18</v>
      </c>
      <c r="D98" s="4" t="s">
        <v>11</v>
      </c>
      <c r="E98" s="4" t="s">
        <v>24</v>
      </c>
      <c r="F98" s="4" t="s">
        <v>96</v>
      </c>
      <c r="G98" s="4" t="s">
        <v>44</v>
      </c>
      <c r="H98" s="6">
        <v>6403897.2800000003</v>
      </c>
      <c r="I98" s="6">
        <v>6403897.2800000003</v>
      </c>
      <c r="J98" s="6">
        <f t="shared" si="1"/>
        <v>100</v>
      </c>
      <c r="K98" s="6">
        <v>0</v>
      </c>
      <c r="L98" s="6">
        <v>4747900</v>
      </c>
      <c r="M98" s="6">
        <v>0</v>
      </c>
    </row>
    <row r="99" spans="1:13" ht="30" x14ac:dyDescent="0.25">
      <c r="A99" s="5"/>
      <c r="B99" s="5" t="s">
        <v>89</v>
      </c>
      <c r="C99" s="4" t="s">
        <v>18</v>
      </c>
      <c r="D99" s="4" t="s">
        <v>11</v>
      </c>
      <c r="E99" s="4" t="s">
        <v>24</v>
      </c>
      <c r="F99" s="4" t="s">
        <v>97</v>
      </c>
      <c r="G99" s="4"/>
      <c r="H99" s="6">
        <v>1724793.61</v>
      </c>
      <c r="I99" s="6">
        <f>I100</f>
        <v>1724793.61</v>
      </c>
      <c r="J99" s="6">
        <f t="shared" si="1"/>
        <v>100</v>
      </c>
      <c r="K99" s="6">
        <v>0</v>
      </c>
      <c r="L99" s="6">
        <v>0</v>
      </c>
      <c r="M99" s="6">
        <v>0</v>
      </c>
    </row>
    <row r="100" spans="1:13" x14ac:dyDescent="0.25">
      <c r="A100" s="5"/>
      <c r="B100" s="5" t="s">
        <v>27</v>
      </c>
      <c r="C100" s="4" t="s">
        <v>18</v>
      </c>
      <c r="D100" s="4" t="s">
        <v>11</v>
      </c>
      <c r="E100" s="4" t="s">
        <v>24</v>
      </c>
      <c r="F100" s="4" t="s">
        <v>97</v>
      </c>
      <c r="G100" s="4" t="s">
        <v>28</v>
      </c>
      <c r="H100" s="6">
        <v>1724793.61</v>
      </c>
      <c r="I100" s="6">
        <f>I101</f>
        <v>1724793.61</v>
      </c>
      <c r="J100" s="6">
        <f t="shared" si="1"/>
        <v>100</v>
      </c>
      <c r="K100" s="6">
        <v>0</v>
      </c>
      <c r="L100" s="6">
        <v>0</v>
      </c>
      <c r="M100" s="6">
        <v>0</v>
      </c>
    </row>
    <row r="101" spans="1:13" x14ac:dyDescent="0.25">
      <c r="A101" s="5"/>
      <c r="B101" s="5" t="s">
        <v>29</v>
      </c>
      <c r="C101" s="4" t="s">
        <v>18</v>
      </c>
      <c r="D101" s="4" t="s">
        <v>11</v>
      </c>
      <c r="E101" s="4" t="s">
        <v>24</v>
      </c>
      <c r="F101" s="4" t="s">
        <v>97</v>
      </c>
      <c r="G101" s="4" t="s">
        <v>30</v>
      </c>
      <c r="H101" s="6">
        <v>1724793.61</v>
      </c>
      <c r="I101" s="6">
        <v>1724793.61</v>
      </c>
      <c r="J101" s="6">
        <f t="shared" si="1"/>
        <v>100</v>
      </c>
      <c r="K101" s="6">
        <v>0</v>
      </c>
      <c r="L101" s="6">
        <v>0</v>
      </c>
      <c r="M101" s="6">
        <v>0</v>
      </c>
    </row>
    <row r="102" spans="1:13" ht="30" x14ac:dyDescent="0.25">
      <c r="A102" s="5"/>
      <c r="B102" s="5" t="s">
        <v>98</v>
      </c>
      <c r="C102" s="4" t="s">
        <v>18</v>
      </c>
      <c r="D102" s="4" t="s">
        <v>11</v>
      </c>
      <c r="E102" s="4" t="s">
        <v>24</v>
      </c>
      <c r="F102" s="4" t="s">
        <v>99</v>
      </c>
      <c r="G102" s="4"/>
      <c r="H102" s="6">
        <v>1013146.97</v>
      </c>
      <c r="I102" s="6">
        <f>I103</f>
        <v>1013146.97</v>
      </c>
      <c r="J102" s="6">
        <f t="shared" si="1"/>
        <v>100</v>
      </c>
      <c r="K102" s="6">
        <v>0</v>
      </c>
      <c r="L102" s="6">
        <v>0</v>
      </c>
      <c r="M102" s="6">
        <v>0</v>
      </c>
    </row>
    <row r="103" spans="1:13" ht="18" customHeight="1" x14ac:dyDescent="0.25">
      <c r="A103" s="5"/>
      <c r="B103" s="5" t="s">
        <v>41</v>
      </c>
      <c r="C103" s="4" t="s">
        <v>18</v>
      </c>
      <c r="D103" s="4" t="s">
        <v>11</v>
      </c>
      <c r="E103" s="4" t="s">
        <v>24</v>
      </c>
      <c r="F103" s="4" t="s">
        <v>99</v>
      </c>
      <c r="G103" s="4" t="s">
        <v>42</v>
      </c>
      <c r="H103" s="6">
        <v>1013146.97</v>
      </c>
      <c r="I103" s="6">
        <f>I104</f>
        <v>1013146.97</v>
      </c>
      <c r="J103" s="6">
        <f t="shared" si="1"/>
        <v>100</v>
      </c>
      <c r="K103" s="6">
        <v>0</v>
      </c>
      <c r="L103" s="6">
        <v>0</v>
      </c>
      <c r="M103" s="6">
        <v>0</v>
      </c>
    </row>
    <row r="104" spans="1:13" ht="30" x14ac:dyDescent="0.25">
      <c r="A104" s="5"/>
      <c r="B104" s="5" t="s">
        <v>43</v>
      </c>
      <c r="C104" s="4" t="s">
        <v>18</v>
      </c>
      <c r="D104" s="4" t="s">
        <v>11</v>
      </c>
      <c r="E104" s="4" t="s">
        <v>24</v>
      </c>
      <c r="F104" s="4" t="s">
        <v>99</v>
      </c>
      <c r="G104" s="4" t="s">
        <v>44</v>
      </c>
      <c r="H104" s="6">
        <v>1013146.97</v>
      </c>
      <c r="I104" s="6">
        <v>1013146.97</v>
      </c>
      <c r="J104" s="6">
        <f t="shared" si="1"/>
        <v>100</v>
      </c>
      <c r="K104" s="6">
        <v>0</v>
      </c>
      <c r="L104" s="6">
        <v>0</v>
      </c>
      <c r="M104" s="6">
        <v>0</v>
      </c>
    </row>
    <row r="105" spans="1:13" ht="30" x14ac:dyDescent="0.25">
      <c r="A105" s="5"/>
      <c r="B105" s="5" t="s">
        <v>100</v>
      </c>
      <c r="C105" s="4" t="s">
        <v>18</v>
      </c>
      <c r="D105" s="4" t="s">
        <v>12</v>
      </c>
      <c r="E105" s="4" t="s">
        <v>20</v>
      </c>
      <c r="F105" s="4" t="s">
        <v>21</v>
      </c>
      <c r="G105" s="4"/>
      <c r="H105" s="6">
        <v>57291260.149999999</v>
      </c>
      <c r="I105" s="6">
        <f>I106+I113+I117+I124</f>
        <v>56445260.149999999</v>
      </c>
      <c r="J105" s="6">
        <f t="shared" si="1"/>
        <v>98.523334976774819</v>
      </c>
      <c r="K105" s="6">
        <v>87196461.540000007</v>
      </c>
      <c r="L105" s="6">
        <v>100000</v>
      </c>
      <c r="M105" s="6">
        <v>0</v>
      </c>
    </row>
    <row r="106" spans="1:13" x14ac:dyDescent="0.25">
      <c r="A106" s="5"/>
      <c r="B106" s="5" t="s">
        <v>101</v>
      </c>
      <c r="C106" s="4" t="s">
        <v>18</v>
      </c>
      <c r="D106" s="4" t="s">
        <v>12</v>
      </c>
      <c r="E106" s="4" t="s">
        <v>24</v>
      </c>
      <c r="F106" s="4" t="s">
        <v>21</v>
      </c>
      <c r="G106" s="7"/>
      <c r="H106" s="6">
        <v>1929690</v>
      </c>
      <c r="I106" s="6">
        <f>I107+I110</f>
        <v>1083690</v>
      </c>
      <c r="J106" s="6">
        <f t="shared" si="1"/>
        <v>56.158761251807285</v>
      </c>
      <c r="K106" s="6">
        <v>0</v>
      </c>
      <c r="L106" s="6">
        <v>100000</v>
      </c>
      <c r="M106" s="6">
        <v>0</v>
      </c>
    </row>
    <row r="107" spans="1:13" x14ac:dyDescent="0.25">
      <c r="A107" s="5"/>
      <c r="B107" s="5" t="s">
        <v>102</v>
      </c>
      <c r="C107" s="4" t="s">
        <v>18</v>
      </c>
      <c r="D107" s="4" t="s">
        <v>12</v>
      </c>
      <c r="E107" s="4" t="s">
        <v>24</v>
      </c>
      <c r="F107" s="4" t="s">
        <v>26</v>
      </c>
      <c r="G107" s="4"/>
      <c r="H107" s="6">
        <v>20000</v>
      </c>
      <c r="I107" s="6">
        <f>I108</f>
        <v>20000</v>
      </c>
      <c r="J107" s="6">
        <f t="shared" si="1"/>
        <v>100</v>
      </c>
      <c r="K107" s="6">
        <v>0</v>
      </c>
      <c r="L107" s="6">
        <v>100000</v>
      </c>
      <c r="M107" s="6">
        <v>0</v>
      </c>
    </row>
    <row r="108" spans="1:13" x14ac:dyDescent="0.25">
      <c r="A108" s="5"/>
      <c r="B108" s="5" t="s">
        <v>33</v>
      </c>
      <c r="C108" s="4" t="s">
        <v>18</v>
      </c>
      <c r="D108" s="4" t="s">
        <v>12</v>
      </c>
      <c r="E108" s="4" t="s">
        <v>24</v>
      </c>
      <c r="F108" s="4" t="s">
        <v>26</v>
      </c>
      <c r="G108" s="4" t="s">
        <v>34</v>
      </c>
      <c r="H108" s="6">
        <v>20000</v>
      </c>
      <c r="I108" s="6">
        <f>I109</f>
        <v>20000</v>
      </c>
      <c r="J108" s="6">
        <f t="shared" si="1"/>
        <v>100</v>
      </c>
      <c r="K108" s="6">
        <v>0</v>
      </c>
      <c r="L108" s="6">
        <v>100000</v>
      </c>
      <c r="M108" s="6">
        <v>0</v>
      </c>
    </row>
    <row r="109" spans="1:13" x14ac:dyDescent="0.25">
      <c r="A109" s="5"/>
      <c r="B109" s="5" t="s">
        <v>35</v>
      </c>
      <c r="C109" s="4" t="s">
        <v>18</v>
      </c>
      <c r="D109" s="4" t="s">
        <v>12</v>
      </c>
      <c r="E109" s="4" t="s">
        <v>24</v>
      </c>
      <c r="F109" s="4" t="s">
        <v>26</v>
      </c>
      <c r="G109" s="4" t="s">
        <v>36</v>
      </c>
      <c r="H109" s="6">
        <v>20000</v>
      </c>
      <c r="I109" s="6">
        <v>20000</v>
      </c>
      <c r="J109" s="6">
        <f t="shared" si="1"/>
        <v>100</v>
      </c>
      <c r="K109" s="6">
        <v>0</v>
      </c>
      <c r="L109" s="6">
        <v>100000</v>
      </c>
      <c r="M109" s="6">
        <v>0</v>
      </c>
    </row>
    <row r="110" spans="1:13" ht="30" x14ac:dyDescent="0.25">
      <c r="A110" s="5"/>
      <c r="B110" s="5" t="s">
        <v>103</v>
      </c>
      <c r="C110" s="4" t="s">
        <v>18</v>
      </c>
      <c r="D110" s="4" t="s">
        <v>12</v>
      </c>
      <c r="E110" s="4" t="s">
        <v>24</v>
      </c>
      <c r="F110" s="4" t="s">
        <v>62</v>
      </c>
      <c r="G110" s="4"/>
      <c r="H110" s="6">
        <v>1909690</v>
      </c>
      <c r="I110" s="6">
        <f>I111</f>
        <v>1063690</v>
      </c>
      <c r="J110" s="6">
        <f t="shared" si="1"/>
        <v>55.699616168069163</v>
      </c>
      <c r="K110" s="6">
        <v>0</v>
      </c>
      <c r="L110" s="6">
        <v>0</v>
      </c>
      <c r="M110" s="6">
        <v>0</v>
      </c>
    </row>
    <row r="111" spans="1:13" x14ac:dyDescent="0.25">
      <c r="A111" s="5"/>
      <c r="B111" s="5" t="s">
        <v>27</v>
      </c>
      <c r="C111" s="4" t="s">
        <v>18</v>
      </c>
      <c r="D111" s="4" t="s">
        <v>12</v>
      </c>
      <c r="E111" s="4" t="s">
        <v>24</v>
      </c>
      <c r="F111" s="4" t="s">
        <v>62</v>
      </c>
      <c r="G111" s="4" t="s">
        <v>28</v>
      </c>
      <c r="H111" s="6">
        <v>1909690</v>
      </c>
      <c r="I111" s="6">
        <f>I112</f>
        <v>1063690</v>
      </c>
      <c r="J111" s="6">
        <f t="shared" si="1"/>
        <v>55.699616168069163</v>
      </c>
      <c r="K111" s="6">
        <v>0</v>
      </c>
      <c r="L111" s="6">
        <v>0</v>
      </c>
      <c r="M111" s="6">
        <v>0</v>
      </c>
    </row>
    <row r="112" spans="1:13" x14ac:dyDescent="0.25">
      <c r="A112" s="5"/>
      <c r="B112" s="5" t="s">
        <v>29</v>
      </c>
      <c r="C112" s="4" t="s">
        <v>18</v>
      </c>
      <c r="D112" s="4" t="s">
        <v>12</v>
      </c>
      <c r="E112" s="4" t="s">
        <v>24</v>
      </c>
      <c r="F112" s="4" t="s">
        <v>62</v>
      </c>
      <c r="G112" s="4" t="s">
        <v>30</v>
      </c>
      <c r="H112" s="6">
        <v>1909690</v>
      </c>
      <c r="I112" s="6">
        <v>1063690</v>
      </c>
      <c r="J112" s="6">
        <f t="shared" si="1"/>
        <v>55.699616168069163</v>
      </c>
      <c r="K112" s="6">
        <v>0</v>
      </c>
      <c r="L112" s="6">
        <v>0</v>
      </c>
      <c r="M112" s="6">
        <v>0</v>
      </c>
    </row>
    <row r="113" spans="1:13" x14ac:dyDescent="0.25">
      <c r="A113" s="5"/>
      <c r="B113" s="5" t="s">
        <v>104</v>
      </c>
      <c r="C113" s="4" t="s">
        <v>18</v>
      </c>
      <c r="D113" s="4" t="s">
        <v>12</v>
      </c>
      <c r="E113" s="4" t="s">
        <v>54</v>
      </c>
      <c r="F113" s="4" t="s">
        <v>21</v>
      </c>
      <c r="G113" s="7"/>
      <c r="H113" s="6">
        <v>8316000</v>
      </c>
      <c r="I113" s="6">
        <f>I114</f>
        <v>8316000</v>
      </c>
      <c r="J113" s="6">
        <f t="shared" si="1"/>
        <v>100</v>
      </c>
      <c r="K113" s="6">
        <v>0</v>
      </c>
      <c r="L113" s="6">
        <v>0</v>
      </c>
      <c r="M113" s="6">
        <v>0</v>
      </c>
    </row>
    <row r="114" spans="1:13" x14ac:dyDescent="0.25">
      <c r="A114" s="5"/>
      <c r="B114" s="5" t="s">
        <v>105</v>
      </c>
      <c r="C114" s="4" t="s">
        <v>18</v>
      </c>
      <c r="D114" s="4" t="s">
        <v>12</v>
      </c>
      <c r="E114" s="4" t="s">
        <v>54</v>
      </c>
      <c r="F114" s="4" t="s">
        <v>106</v>
      </c>
      <c r="G114" s="4"/>
      <c r="H114" s="6">
        <v>8316000</v>
      </c>
      <c r="I114" s="6">
        <f>I115</f>
        <v>8316000</v>
      </c>
      <c r="J114" s="6">
        <f t="shared" si="1"/>
        <v>100</v>
      </c>
      <c r="K114" s="6">
        <v>0</v>
      </c>
      <c r="L114" s="6">
        <v>0</v>
      </c>
      <c r="M114" s="6">
        <v>0</v>
      </c>
    </row>
    <row r="115" spans="1:13" x14ac:dyDescent="0.25">
      <c r="A115" s="5"/>
      <c r="B115" s="5" t="s">
        <v>33</v>
      </c>
      <c r="C115" s="4" t="s">
        <v>18</v>
      </c>
      <c r="D115" s="4" t="s">
        <v>12</v>
      </c>
      <c r="E115" s="4" t="s">
        <v>54</v>
      </c>
      <c r="F115" s="4" t="s">
        <v>106</v>
      </c>
      <c r="G115" s="4" t="s">
        <v>34</v>
      </c>
      <c r="H115" s="6">
        <v>8316000</v>
      </c>
      <c r="I115" s="6">
        <f>I116</f>
        <v>8316000</v>
      </c>
      <c r="J115" s="6">
        <f t="shared" si="1"/>
        <v>100</v>
      </c>
      <c r="K115" s="6">
        <v>0</v>
      </c>
      <c r="L115" s="6">
        <v>0</v>
      </c>
      <c r="M115" s="6">
        <v>0</v>
      </c>
    </row>
    <row r="116" spans="1:13" x14ac:dyDescent="0.25">
      <c r="A116" s="5"/>
      <c r="B116" s="5" t="s">
        <v>35</v>
      </c>
      <c r="C116" s="4" t="s">
        <v>18</v>
      </c>
      <c r="D116" s="4" t="s">
        <v>12</v>
      </c>
      <c r="E116" s="4" t="s">
        <v>54</v>
      </c>
      <c r="F116" s="4" t="s">
        <v>106</v>
      </c>
      <c r="G116" s="4" t="s">
        <v>36</v>
      </c>
      <c r="H116" s="6">
        <v>8316000</v>
      </c>
      <c r="I116" s="6">
        <v>8316000</v>
      </c>
      <c r="J116" s="6">
        <f t="shared" si="1"/>
        <v>100</v>
      </c>
      <c r="K116" s="6">
        <v>0</v>
      </c>
      <c r="L116" s="6">
        <v>0</v>
      </c>
      <c r="M116" s="6">
        <v>0</v>
      </c>
    </row>
    <row r="117" spans="1:13" x14ac:dyDescent="0.25">
      <c r="A117" s="5"/>
      <c r="B117" s="5" t="s">
        <v>107</v>
      </c>
      <c r="C117" s="4" t="s">
        <v>18</v>
      </c>
      <c r="D117" s="4" t="s">
        <v>12</v>
      </c>
      <c r="E117" s="4" t="s">
        <v>108</v>
      </c>
      <c r="F117" s="4" t="s">
        <v>21</v>
      </c>
      <c r="G117" s="7"/>
      <c r="H117" s="6">
        <v>665000</v>
      </c>
      <c r="I117" s="6">
        <f>I118+I121</f>
        <v>665000</v>
      </c>
      <c r="J117" s="6">
        <f t="shared" si="1"/>
        <v>100</v>
      </c>
      <c r="K117" s="6">
        <v>0</v>
      </c>
      <c r="L117" s="6">
        <v>0</v>
      </c>
      <c r="M117" s="6">
        <v>0</v>
      </c>
    </row>
    <row r="118" spans="1:13" x14ac:dyDescent="0.25">
      <c r="A118" s="5"/>
      <c r="B118" s="5" t="s">
        <v>109</v>
      </c>
      <c r="C118" s="4" t="s">
        <v>18</v>
      </c>
      <c r="D118" s="4" t="s">
        <v>12</v>
      </c>
      <c r="E118" s="4" t="s">
        <v>108</v>
      </c>
      <c r="F118" s="4" t="s">
        <v>26</v>
      </c>
      <c r="G118" s="4"/>
      <c r="H118" s="6">
        <v>70000</v>
      </c>
      <c r="I118" s="6">
        <f>I119</f>
        <v>70000</v>
      </c>
      <c r="J118" s="6">
        <f t="shared" si="1"/>
        <v>100</v>
      </c>
      <c r="K118" s="6">
        <v>0</v>
      </c>
      <c r="L118" s="6">
        <v>0</v>
      </c>
      <c r="M118" s="6">
        <v>0</v>
      </c>
    </row>
    <row r="119" spans="1:13" x14ac:dyDescent="0.25">
      <c r="A119" s="5"/>
      <c r="B119" s="5" t="s">
        <v>27</v>
      </c>
      <c r="C119" s="4" t="s">
        <v>18</v>
      </c>
      <c r="D119" s="4" t="s">
        <v>12</v>
      </c>
      <c r="E119" s="4" t="s">
        <v>108</v>
      </c>
      <c r="F119" s="4" t="s">
        <v>26</v>
      </c>
      <c r="G119" s="4" t="s">
        <v>28</v>
      </c>
      <c r="H119" s="6">
        <v>70000</v>
      </c>
      <c r="I119" s="6">
        <f>I120</f>
        <v>70000</v>
      </c>
      <c r="J119" s="6">
        <f t="shared" si="1"/>
        <v>100</v>
      </c>
      <c r="K119" s="6">
        <v>0</v>
      </c>
      <c r="L119" s="6">
        <v>0</v>
      </c>
      <c r="M119" s="6">
        <v>0</v>
      </c>
    </row>
    <row r="120" spans="1:13" x14ac:dyDescent="0.25">
      <c r="A120" s="5"/>
      <c r="B120" s="5" t="s">
        <v>29</v>
      </c>
      <c r="C120" s="4" t="s">
        <v>18</v>
      </c>
      <c r="D120" s="4" t="s">
        <v>12</v>
      </c>
      <c r="E120" s="4" t="s">
        <v>108</v>
      </c>
      <c r="F120" s="4" t="s">
        <v>26</v>
      </c>
      <c r="G120" s="4" t="s">
        <v>30</v>
      </c>
      <c r="H120" s="6">
        <v>70000</v>
      </c>
      <c r="I120" s="6">
        <v>70000</v>
      </c>
      <c r="J120" s="6">
        <f t="shared" si="1"/>
        <v>100</v>
      </c>
      <c r="K120" s="6">
        <v>0</v>
      </c>
      <c r="L120" s="6">
        <v>0</v>
      </c>
      <c r="M120" s="6">
        <v>0</v>
      </c>
    </row>
    <row r="121" spans="1:13" x14ac:dyDescent="0.25">
      <c r="A121" s="5"/>
      <c r="B121" s="5" t="s">
        <v>110</v>
      </c>
      <c r="C121" s="4" t="s">
        <v>18</v>
      </c>
      <c r="D121" s="4" t="s">
        <v>12</v>
      </c>
      <c r="E121" s="4" t="s">
        <v>108</v>
      </c>
      <c r="F121" s="4" t="s">
        <v>111</v>
      </c>
      <c r="G121" s="4"/>
      <c r="H121" s="6">
        <v>595000</v>
      </c>
      <c r="I121" s="6">
        <f>I122</f>
        <v>595000</v>
      </c>
      <c r="J121" s="6">
        <f t="shared" si="1"/>
        <v>100</v>
      </c>
      <c r="K121" s="6">
        <v>0</v>
      </c>
      <c r="L121" s="6">
        <v>0</v>
      </c>
      <c r="M121" s="6">
        <v>0</v>
      </c>
    </row>
    <row r="122" spans="1:13" x14ac:dyDescent="0.25">
      <c r="A122" s="5"/>
      <c r="B122" s="5" t="s">
        <v>27</v>
      </c>
      <c r="C122" s="4" t="s">
        <v>18</v>
      </c>
      <c r="D122" s="4" t="s">
        <v>12</v>
      </c>
      <c r="E122" s="4" t="s">
        <v>108</v>
      </c>
      <c r="F122" s="4" t="s">
        <v>111</v>
      </c>
      <c r="G122" s="4" t="s">
        <v>28</v>
      </c>
      <c r="H122" s="6">
        <v>595000</v>
      </c>
      <c r="I122" s="6">
        <f>I123</f>
        <v>595000</v>
      </c>
      <c r="J122" s="6">
        <f t="shared" si="1"/>
        <v>100</v>
      </c>
      <c r="K122" s="6">
        <v>0</v>
      </c>
      <c r="L122" s="6">
        <v>0</v>
      </c>
      <c r="M122" s="6">
        <v>0</v>
      </c>
    </row>
    <row r="123" spans="1:13" x14ac:dyDescent="0.25">
      <c r="A123" s="5"/>
      <c r="B123" s="5" t="s">
        <v>29</v>
      </c>
      <c r="C123" s="4" t="s">
        <v>18</v>
      </c>
      <c r="D123" s="4" t="s">
        <v>12</v>
      </c>
      <c r="E123" s="4" t="s">
        <v>108</v>
      </c>
      <c r="F123" s="4" t="s">
        <v>111</v>
      </c>
      <c r="G123" s="4" t="s">
        <v>30</v>
      </c>
      <c r="H123" s="6">
        <v>595000</v>
      </c>
      <c r="I123" s="6">
        <v>595000</v>
      </c>
      <c r="J123" s="6">
        <f t="shared" si="1"/>
        <v>100</v>
      </c>
      <c r="K123" s="6">
        <v>0</v>
      </c>
      <c r="L123" s="6">
        <v>0</v>
      </c>
      <c r="M123" s="6">
        <v>0</v>
      </c>
    </row>
    <row r="124" spans="1:13" ht="30" x14ac:dyDescent="0.25">
      <c r="A124" s="5"/>
      <c r="B124" s="5" t="s">
        <v>112</v>
      </c>
      <c r="C124" s="4" t="s">
        <v>18</v>
      </c>
      <c r="D124" s="4" t="s">
        <v>12</v>
      </c>
      <c r="E124" s="4" t="s">
        <v>113</v>
      </c>
      <c r="F124" s="4" t="s">
        <v>21</v>
      </c>
      <c r="G124" s="7"/>
      <c r="H124" s="6">
        <v>46380570.149999999</v>
      </c>
      <c r="I124" s="6">
        <f>I125</f>
        <v>46380570.149999999</v>
      </c>
      <c r="J124" s="6">
        <f t="shared" si="1"/>
        <v>100</v>
      </c>
      <c r="K124" s="6">
        <v>87196461.540000007</v>
      </c>
      <c r="L124" s="6">
        <v>0</v>
      </c>
      <c r="M124" s="6">
        <v>0</v>
      </c>
    </row>
    <row r="125" spans="1:13" x14ac:dyDescent="0.25">
      <c r="A125" s="5"/>
      <c r="B125" s="5" t="s">
        <v>114</v>
      </c>
      <c r="C125" s="4" t="s">
        <v>18</v>
      </c>
      <c r="D125" s="4" t="s">
        <v>12</v>
      </c>
      <c r="E125" s="4" t="s">
        <v>113</v>
      </c>
      <c r="F125" s="4" t="s">
        <v>115</v>
      </c>
      <c r="G125" s="4"/>
      <c r="H125" s="6">
        <v>46380570.149999999</v>
      </c>
      <c r="I125" s="6">
        <f>I126</f>
        <v>46380570.149999999</v>
      </c>
      <c r="J125" s="6">
        <f t="shared" si="1"/>
        <v>100</v>
      </c>
      <c r="K125" s="6">
        <v>87196461.540000007</v>
      </c>
      <c r="L125" s="6">
        <v>0</v>
      </c>
      <c r="M125" s="6">
        <v>0</v>
      </c>
    </row>
    <row r="126" spans="1:13" x14ac:dyDescent="0.25">
      <c r="A126" s="5"/>
      <c r="B126" s="5" t="s">
        <v>27</v>
      </c>
      <c r="C126" s="4" t="s">
        <v>18</v>
      </c>
      <c r="D126" s="4" t="s">
        <v>12</v>
      </c>
      <c r="E126" s="4" t="s">
        <v>113</v>
      </c>
      <c r="F126" s="4" t="s">
        <v>115</v>
      </c>
      <c r="G126" s="4" t="s">
        <v>28</v>
      </c>
      <c r="H126" s="6">
        <v>46380570.149999999</v>
      </c>
      <c r="I126" s="6">
        <f>I127</f>
        <v>46380570.149999999</v>
      </c>
      <c r="J126" s="6">
        <f t="shared" si="1"/>
        <v>100</v>
      </c>
      <c r="K126" s="6">
        <v>87196461.540000007</v>
      </c>
      <c r="L126" s="6">
        <v>0</v>
      </c>
      <c r="M126" s="6">
        <v>0</v>
      </c>
    </row>
    <row r="127" spans="1:13" x14ac:dyDescent="0.25">
      <c r="A127" s="5"/>
      <c r="B127" s="5" t="s">
        <v>29</v>
      </c>
      <c r="C127" s="4" t="s">
        <v>18</v>
      </c>
      <c r="D127" s="4" t="s">
        <v>12</v>
      </c>
      <c r="E127" s="4" t="s">
        <v>113</v>
      </c>
      <c r="F127" s="4" t="s">
        <v>115</v>
      </c>
      <c r="G127" s="4" t="s">
        <v>30</v>
      </c>
      <c r="H127" s="6">
        <v>46380570.149999999</v>
      </c>
      <c r="I127" s="6">
        <v>46380570.149999999</v>
      </c>
      <c r="J127" s="6">
        <f t="shared" si="1"/>
        <v>100</v>
      </c>
      <c r="K127" s="6">
        <v>87196461.540000007</v>
      </c>
      <c r="L127" s="6">
        <v>0</v>
      </c>
      <c r="M127" s="6">
        <v>0</v>
      </c>
    </row>
    <row r="128" spans="1:13" ht="30" x14ac:dyDescent="0.25">
      <c r="A128" s="5"/>
      <c r="B128" s="5" t="s">
        <v>116</v>
      </c>
      <c r="C128" s="4" t="s">
        <v>18</v>
      </c>
      <c r="D128" s="4" t="s">
        <v>13</v>
      </c>
      <c r="E128" s="4" t="s">
        <v>20</v>
      </c>
      <c r="F128" s="4" t="s">
        <v>21</v>
      </c>
      <c r="G128" s="4"/>
      <c r="H128" s="6">
        <v>4199715.46</v>
      </c>
      <c r="I128" s="6">
        <f>I129</f>
        <v>4198467.8900000006</v>
      </c>
      <c r="J128" s="6">
        <f t="shared" si="1"/>
        <v>99.970293939866124</v>
      </c>
      <c r="K128" s="6">
        <v>0</v>
      </c>
      <c r="L128" s="6">
        <v>2110000</v>
      </c>
      <c r="M128" s="6">
        <v>0</v>
      </c>
    </row>
    <row r="129" spans="1:13" ht="30" x14ac:dyDescent="0.25">
      <c r="A129" s="5"/>
      <c r="B129" s="5" t="s">
        <v>117</v>
      </c>
      <c r="C129" s="4" t="s">
        <v>18</v>
      </c>
      <c r="D129" s="4" t="s">
        <v>13</v>
      </c>
      <c r="E129" s="4" t="s">
        <v>24</v>
      </c>
      <c r="F129" s="4" t="s">
        <v>21</v>
      </c>
      <c r="G129" s="7"/>
      <c r="H129" s="6">
        <v>4199715.46</v>
      </c>
      <c r="I129" s="6">
        <f>I130+I133</f>
        <v>4198467.8900000006</v>
      </c>
      <c r="J129" s="6">
        <f t="shared" si="1"/>
        <v>99.970293939866124</v>
      </c>
      <c r="K129" s="6">
        <v>0</v>
      </c>
      <c r="L129" s="6">
        <v>2110000</v>
      </c>
      <c r="M129" s="6">
        <v>0</v>
      </c>
    </row>
    <row r="130" spans="1:13" x14ac:dyDescent="0.25">
      <c r="A130" s="5"/>
      <c r="B130" s="5" t="s">
        <v>118</v>
      </c>
      <c r="C130" s="4" t="s">
        <v>18</v>
      </c>
      <c r="D130" s="4" t="s">
        <v>13</v>
      </c>
      <c r="E130" s="4" t="s">
        <v>24</v>
      </c>
      <c r="F130" s="4" t="s">
        <v>119</v>
      </c>
      <c r="G130" s="4"/>
      <c r="H130" s="6">
        <v>2099857.73</v>
      </c>
      <c r="I130" s="6">
        <f>I131</f>
        <v>2099233.94</v>
      </c>
      <c r="J130" s="6">
        <f t="shared" si="1"/>
        <v>99.970293701754741</v>
      </c>
      <c r="K130" s="6">
        <v>0</v>
      </c>
      <c r="L130" s="6">
        <v>0</v>
      </c>
      <c r="M130" s="6">
        <v>0</v>
      </c>
    </row>
    <row r="131" spans="1:13" ht="30" x14ac:dyDescent="0.25">
      <c r="A131" s="5"/>
      <c r="B131" s="5" t="s">
        <v>41</v>
      </c>
      <c r="C131" s="4" t="s">
        <v>18</v>
      </c>
      <c r="D131" s="4" t="s">
        <v>13</v>
      </c>
      <c r="E131" s="4" t="s">
        <v>24</v>
      </c>
      <c r="F131" s="4" t="s">
        <v>119</v>
      </c>
      <c r="G131" s="4" t="s">
        <v>42</v>
      </c>
      <c r="H131" s="6">
        <v>2099857.73</v>
      </c>
      <c r="I131" s="6">
        <f>I132</f>
        <v>2099233.94</v>
      </c>
      <c r="J131" s="6">
        <f t="shared" ref="J131:J154" si="2">I131*100/H131</f>
        <v>99.970293701754741</v>
      </c>
      <c r="K131" s="6">
        <v>0</v>
      </c>
      <c r="L131" s="6">
        <v>0</v>
      </c>
      <c r="M131" s="6">
        <v>0</v>
      </c>
    </row>
    <row r="132" spans="1:13" ht="30" x14ac:dyDescent="0.25">
      <c r="A132" s="5"/>
      <c r="B132" s="5" t="s">
        <v>43</v>
      </c>
      <c r="C132" s="4" t="s">
        <v>18</v>
      </c>
      <c r="D132" s="4" t="s">
        <v>13</v>
      </c>
      <c r="E132" s="4" t="s">
        <v>24</v>
      </c>
      <c r="F132" s="4" t="s">
        <v>119</v>
      </c>
      <c r="G132" s="4" t="s">
        <v>44</v>
      </c>
      <c r="H132" s="6">
        <v>2099857.73</v>
      </c>
      <c r="I132" s="6">
        <v>2099233.94</v>
      </c>
      <c r="J132" s="6">
        <f t="shared" si="2"/>
        <v>99.970293701754741</v>
      </c>
      <c r="K132" s="6">
        <v>0</v>
      </c>
      <c r="L132" s="6">
        <v>0</v>
      </c>
      <c r="M132" s="6">
        <v>0</v>
      </c>
    </row>
    <row r="133" spans="1:13" x14ac:dyDescent="0.25">
      <c r="A133" s="5"/>
      <c r="B133" s="5" t="s">
        <v>118</v>
      </c>
      <c r="C133" s="4" t="s">
        <v>18</v>
      </c>
      <c r="D133" s="4" t="s">
        <v>13</v>
      </c>
      <c r="E133" s="4" t="s">
        <v>24</v>
      </c>
      <c r="F133" s="4" t="s">
        <v>120</v>
      </c>
      <c r="G133" s="4"/>
      <c r="H133" s="6">
        <v>2099857.73</v>
      </c>
      <c r="I133" s="6">
        <f>I134</f>
        <v>2099233.9500000002</v>
      </c>
      <c r="J133" s="6">
        <f t="shared" si="2"/>
        <v>99.970294177977493</v>
      </c>
      <c r="K133" s="6">
        <v>0</v>
      </c>
      <c r="L133" s="6">
        <v>210000</v>
      </c>
      <c r="M133" s="6">
        <v>0</v>
      </c>
    </row>
    <row r="134" spans="1:13" ht="30" x14ac:dyDescent="0.25">
      <c r="A134" s="5"/>
      <c r="B134" s="5" t="s">
        <v>41</v>
      </c>
      <c r="C134" s="4" t="s">
        <v>18</v>
      </c>
      <c r="D134" s="4" t="s">
        <v>13</v>
      </c>
      <c r="E134" s="4" t="s">
        <v>24</v>
      </c>
      <c r="F134" s="4" t="s">
        <v>120</v>
      </c>
      <c r="G134" s="4" t="s">
        <v>42</v>
      </c>
      <c r="H134" s="6">
        <v>2099857.73</v>
      </c>
      <c r="I134" s="6">
        <f>I135</f>
        <v>2099233.9500000002</v>
      </c>
      <c r="J134" s="6">
        <f t="shared" si="2"/>
        <v>99.970294177977493</v>
      </c>
      <c r="K134" s="6">
        <v>0</v>
      </c>
      <c r="L134" s="6">
        <v>210000</v>
      </c>
      <c r="M134" s="6">
        <v>0</v>
      </c>
    </row>
    <row r="135" spans="1:13" ht="30" x14ac:dyDescent="0.25">
      <c r="A135" s="5"/>
      <c r="B135" s="5" t="s">
        <v>43</v>
      </c>
      <c r="C135" s="4" t="s">
        <v>18</v>
      </c>
      <c r="D135" s="4" t="s">
        <v>13</v>
      </c>
      <c r="E135" s="4" t="s">
        <v>24</v>
      </c>
      <c r="F135" s="4" t="s">
        <v>120</v>
      </c>
      <c r="G135" s="4" t="s">
        <v>44</v>
      </c>
      <c r="H135" s="6">
        <v>2099857.73</v>
      </c>
      <c r="I135" s="6">
        <v>2099233.9500000002</v>
      </c>
      <c r="J135" s="6">
        <f t="shared" si="2"/>
        <v>99.970294177977493</v>
      </c>
      <c r="K135" s="6">
        <v>0</v>
      </c>
      <c r="L135" s="6">
        <v>210000</v>
      </c>
      <c r="M135" s="6">
        <v>0</v>
      </c>
    </row>
    <row r="136" spans="1:13" ht="30" x14ac:dyDescent="0.25">
      <c r="A136" s="5"/>
      <c r="B136" s="5" t="s">
        <v>121</v>
      </c>
      <c r="C136" s="4" t="s">
        <v>18</v>
      </c>
      <c r="D136" s="4" t="s">
        <v>14</v>
      </c>
      <c r="E136" s="4" t="s">
        <v>20</v>
      </c>
      <c r="F136" s="4" t="s">
        <v>21</v>
      </c>
      <c r="G136" s="4"/>
      <c r="H136" s="6">
        <v>1193836.73</v>
      </c>
      <c r="I136" s="6">
        <f>I137</f>
        <v>1193836.73</v>
      </c>
      <c r="J136" s="6">
        <f t="shared" si="2"/>
        <v>100</v>
      </c>
      <c r="K136" s="6">
        <v>0</v>
      </c>
      <c r="L136" s="6">
        <v>4389331.2</v>
      </c>
      <c r="M136" s="6">
        <v>0</v>
      </c>
    </row>
    <row r="137" spans="1:13" x14ac:dyDescent="0.25">
      <c r="A137" s="5"/>
      <c r="B137" s="5" t="s">
        <v>122</v>
      </c>
      <c r="C137" s="4" t="s">
        <v>18</v>
      </c>
      <c r="D137" s="4" t="s">
        <v>14</v>
      </c>
      <c r="E137" s="4" t="s">
        <v>24</v>
      </c>
      <c r="F137" s="4" t="s">
        <v>21</v>
      </c>
      <c r="G137" s="7"/>
      <c r="H137" s="6">
        <v>1193836.73</v>
      </c>
      <c r="I137" s="6">
        <f>I138</f>
        <v>1193836.73</v>
      </c>
      <c r="J137" s="6">
        <f t="shared" si="2"/>
        <v>100</v>
      </c>
      <c r="K137" s="6">
        <v>0</v>
      </c>
      <c r="L137" s="6">
        <v>4389331.2</v>
      </c>
      <c r="M137" s="6">
        <v>0</v>
      </c>
    </row>
    <row r="138" spans="1:13" x14ac:dyDescent="0.25">
      <c r="A138" s="5"/>
      <c r="B138" s="5" t="s">
        <v>39</v>
      </c>
      <c r="C138" s="4" t="s">
        <v>18</v>
      </c>
      <c r="D138" s="4" t="s">
        <v>14</v>
      </c>
      <c r="E138" s="4" t="s">
        <v>24</v>
      </c>
      <c r="F138" s="4" t="s">
        <v>40</v>
      </c>
      <c r="G138" s="4"/>
      <c r="H138" s="6">
        <v>1193836.73</v>
      </c>
      <c r="I138" s="6">
        <f>I139</f>
        <v>1193836.73</v>
      </c>
      <c r="J138" s="6">
        <f t="shared" si="2"/>
        <v>100</v>
      </c>
      <c r="K138" s="6">
        <v>0</v>
      </c>
      <c r="L138" s="6">
        <v>4389331.2</v>
      </c>
      <c r="M138" s="6">
        <v>0</v>
      </c>
    </row>
    <row r="139" spans="1:13" ht="19.5" customHeight="1" x14ac:dyDescent="0.25">
      <c r="A139" s="5"/>
      <c r="B139" s="5" t="s">
        <v>41</v>
      </c>
      <c r="C139" s="4" t="s">
        <v>18</v>
      </c>
      <c r="D139" s="4" t="s">
        <v>14</v>
      </c>
      <c r="E139" s="4" t="s">
        <v>24</v>
      </c>
      <c r="F139" s="4" t="s">
        <v>40</v>
      </c>
      <c r="G139" s="4" t="s">
        <v>42</v>
      </c>
      <c r="H139" s="6">
        <v>1193836.73</v>
      </c>
      <c r="I139" s="6">
        <f>I140</f>
        <v>1193836.73</v>
      </c>
      <c r="J139" s="6">
        <f t="shared" si="2"/>
        <v>100</v>
      </c>
      <c r="K139" s="6">
        <v>0</v>
      </c>
      <c r="L139" s="6">
        <v>4389331.2</v>
      </c>
      <c r="M139" s="6">
        <v>0</v>
      </c>
    </row>
    <row r="140" spans="1:13" ht="30" x14ac:dyDescent="0.25">
      <c r="A140" s="5"/>
      <c r="B140" s="5" t="s">
        <v>43</v>
      </c>
      <c r="C140" s="4" t="s">
        <v>18</v>
      </c>
      <c r="D140" s="4" t="s">
        <v>14</v>
      </c>
      <c r="E140" s="4" t="s">
        <v>24</v>
      </c>
      <c r="F140" s="4" t="s">
        <v>40</v>
      </c>
      <c r="G140" s="4" t="s">
        <v>44</v>
      </c>
      <c r="H140" s="6">
        <v>1193836.73</v>
      </c>
      <c r="I140" s="6">
        <v>1193836.73</v>
      </c>
      <c r="J140" s="6">
        <f t="shared" si="2"/>
        <v>100</v>
      </c>
      <c r="K140" s="6">
        <v>0</v>
      </c>
      <c r="L140" s="6">
        <v>4389331.2</v>
      </c>
      <c r="M140" s="6">
        <v>0</v>
      </c>
    </row>
    <row r="141" spans="1:13" ht="30" x14ac:dyDescent="0.25">
      <c r="A141" s="5"/>
      <c r="B141" s="5" t="s">
        <v>123</v>
      </c>
      <c r="C141" s="4" t="s">
        <v>124</v>
      </c>
      <c r="D141" s="4" t="s">
        <v>19</v>
      </c>
      <c r="E141" s="4" t="s">
        <v>20</v>
      </c>
      <c r="F141" s="4" t="s">
        <v>21</v>
      </c>
      <c r="G141" s="4"/>
      <c r="H141" s="6">
        <v>19800065.300000001</v>
      </c>
      <c r="I141" s="6">
        <f>I142</f>
        <v>19800065.299999997</v>
      </c>
      <c r="J141" s="6">
        <f t="shared" si="2"/>
        <v>99.999999999999986</v>
      </c>
      <c r="K141" s="6">
        <v>13000000</v>
      </c>
      <c r="L141" s="6">
        <v>898000</v>
      </c>
      <c r="M141" s="6">
        <v>0</v>
      </c>
    </row>
    <row r="142" spans="1:13" ht="30" x14ac:dyDescent="0.25">
      <c r="A142" s="5"/>
      <c r="B142" s="5" t="s">
        <v>125</v>
      </c>
      <c r="C142" s="4" t="s">
        <v>124</v>
      </c>
      <c r="D142" s="4" t="s">
        <v>8</v>
      </c>
      <c r="E142" s="4" t="s">
        <v>20</v>
      </c>
      <c r="F142" s="4" t="s">
        <v>21</v>
      </c>
      <c r="G142" s="4"/>
      <c r="H142" s="6">
        <v>19800065.300000001</v>
      </c>
      <c r="I142" s="6">
        <f>I143+I147</f>
        <v>19800065.299999997</v>
      </c>
      <c r="J142" s="6">
        <f t="shared" si="2"/>
        <v>99.999999999999986</v>
      </c>
      <c r="K142" s="6">
        <v>13000000</v>
      </c>
      <c r="L142" s="6">
        <v>0</v>
      </c>
      <c r="M142" s="6">
        <v>0</v>
      </c>
    </row>
    <row r="143" spans="1:13" ht="30" x14ac:dyDescent="0.25">
      <c r="A143" s="5"/>
      <c r="B143" s="5" t="s">
        <v>126</v>
      </c>
      <c r="C143" s="4" t="s">
        <v>124</v>
      </c>
      <c r="D143" s="4" t="s">
        <v>8</v>
      </c>
      <c r="E143" s="4" t="s">
        <v>24</v>
      </c>
      <c r="F143" s="4" t="s">
        <v>21</v>
      </c>
      <c r="G143" s="7"/>
      <c r="H143" s="6">
        <v>1871876.18</v>
      </c>
      <c r="I143" s="6">
        <f>I144</f>
        <v>1871876.18</v>
      </c>
      <c r="J143" s="6">
        <f t="shared" si="2"/>
        <v>100</v>
      </c>
      <c r="K143" s="6">
        <v>0</v>
      </c>
      <c r="L143" s="6">
        <v>0</v>
      </c>
      <c r="M143" s="6">
        <v>0</v>
      </c>
    </row>
    <row r="144" spans="1:13" x14ac:dyDescent="0.25">
      <c r="A144" s="5"/>
      <c r="B144" s="5" t="s">
        <v>39</v>
      </c>
      <c r="C144" s="4" t="s">
        <v>124</v>
      </c>
      <c r="D144" s="4" t="s">
        <v>8</v>
      </c>
      <c r="E144" s="4" t="s">
        <v>24</v>
      </c>
      <c r="F144" s="4" t="s">
        <v>40</v>
      </c>
      <c r="G144" s="4"/>
      <c r="H144" s="6">
        <v>1871876.18</v>
      </c>
      <c r="I144" s="6">
        <f>I145</f>
        <v>1871876.18</v>
      </c>
      <c r="J144" s="6">
        <f t="shared" si="2"/>
        <v>100</v>
      </c>
      <c r="K144" s="6">
        <v>0</v>
      </c>
      <c r="L144" s="6">
        <v>0</v>
      </c>
      <c r="M144" s="6">
        <v>0</v>
      </c>
    </row>
    <row r="145" spans="1:13" ht="30" x14ac:dyDescent="0.25">
      <c r="A145" s="5"/>
      <c r="B145" s="5" t="s">
        <v>41</v>
      </c>
      <c r="C145" s="4" t="s">
        <v>124</v>
      </c>
      <c r="D145" s="4" t="s">
        <v>8</v>
      </c>
      <c r="E145" s="4" t="s">
        <v>24</v>
      </c>
      <c r="F145" s="4" t="s">
        <v>40</v>
      </c>
      <c r="G145" s="4" t="s">
        <v>42</v>
      </c>
      <c r="H145" s="6">
        <v>1871876.18</v>
      </c>
      <c r="I145" s="6">
        <f>I146</f>
        <v>1871876.18</v>
      </c>
      <c r="J145" s="6">
        <f t="shared" si="2"/>
        <v>100</v>
      </c>
      <c r="K145" s="6">
        <v>0</v>
      </c>
      <c r="L145" s="6">
        <v>0</v>
      </c>
      <c r="M145" s="6">
        <v>0</v>
      </c>
    </row>
    <row r="146" spans="1:13" ht="30" x14ac:dyDescent="0.25">
      <c r="A146" s="5"/>
      <c r="B146" s="5" t="s">
        <v>43</v>
      </c>
      <c r="C146" s="4" t="s">
        <v>124</v>
      </c>
      <c r="D146" s="4" t="s">
        <v>8</v>
      </c>
      <c r="E146" s="4" t="s">
        <v>24</v>
      </c>
      <c r="F146" s="4" t="s">
        <v>40</v>
      </c>
      <c r="G146" s="4" t="s">
        <v>44</v>
      </c>
      <c r="H146" s="6">
        <v>1871876.18</v>
      </c>
      <c r="I146" s="6">
        <v>1871876.18</v>
      </c>
      <c r="J146" s="6">
        <f t="shared" si="2"/>
        <v>100</v>
      </c>
      <c r="K146" s="6">
        <v>0</v>
      </c>
      <c r="L146" s="6">
        <v>0</v>
      </c>
      <c r="M146" s="6">
        <v>0</v>
      </c>
    </row>
    <row r="147" spans="1:13" ht="30" x14ac:dyDescent="0.25">
      <c r="A147" s="5"/>
      <c r="B147" s="5" t="s">
        <v>127</v>
      </c>
      <c r="C147" s="4" t="s">
        <v>124</v>
      </c>
      <c r="D147" s="4" t="s">
        <v>8</v>
      </c>
      <c r="E147" s="4" t="s">
        <v>128</v>
      </c>
      <c r="F147" s="4" t="s">
        <v>21</v>
      </c>
      <c r="G147" s="7"/>
      <c r="H147" s="6">
        <v>17928189.120000001</v>
      </c>
      <c r="I147" s="6">
        <f>I148+I151</f>
        <v>17928189.119999997</v>
      </c>
      <c r="J147" s="6">
        <f t="shared" si="2"/>
        <v>99.999999999999986</v>
      </c>
      <c r="K147" s="6">
        <v>13000000</v>
      </c>
      <c r="L147" s="6">
        <v>0</v>
      </c>
      <c r="M147" s="6">
        <v>0</v>
      </c>
    </row>
    <row r="148" spans="1:13" x14ac:dyDescent="0.25">
      <c r="A148" s="5"/>
      <c r="B148" s="5" t="s">
        <v>129</v>
      </c>
      <c r="C148" s="4" t="s">
        <v>124</v>
      </c>
      <c r="D148" s="4" t="s">
        <v>8</v>
      </c>
      <c r="E148" s="4" t="s">
        <v>128</v>
      </c>
      <c r="F148" s="4" t="s">
        <v>130</v>
      </c>
      <c r="G148" s="4"/>
      <c r="H148" s="6">
        <v>12631578.949999999</v>
      </c>
      <c r="I148" s="6">
        <f>I149</f>
        <v>12631578.949999999</v>
      </c>
      <c r="J148" s="6">
        <f t="shared" si="2"/>
        <v>100</v>
      </c>
      <c r="K148" s="6">
        <v>13000000</v>
      </c>
      <c r="L148" s="6">
        <v>0</v>
      </c>
      <c r="M148" s="6">
        <v>0</v>
      </c>
    </row>
    <row r="149" spans="1:13" ht="15.75" customHeight="1" x14ac:dyDescent="0.25">
      <c r="A149" s="5"/>
      <c r="B149" s="5" t="s">
        <v>41</v>
      </c>
      <c r="C149" s="4" t="s">
        <v>124</v>
      </c>
      <c r="D149" s="4" t="s">
        <v>8</v>
      </c>
      <c r="E149" s="4" t="s">
        <v>128</v>
      </c>
      <c r="F149" s="4" t="s">
        <v>130</v>
      </c>
      <c r="G149" s="4" t="s">
        <v>42</v>
      </c>
      <c r="H149" s="6">
        <v>12631578.949999999</v>
      </c>
      <c r="I149" s="6">
        <f>I150</f>
        <v>12631578.949999999</v>
      </c>
      <c r="J149" s="6">
        <f t="shared" si="2"/>
        <v>100</v>
      </c>
      <c r="K149" s="6">
        <v>13000000</v>
      </c>
      <c r="L149" s="6">
        <v>0</v>
      </c>
      <c r="M149" s="6">
        <v>0</v>
      </c>
    </row>
    <row r="150" spans="1:13" ht="30" x14ac:dyDescent="0.25">
      <c r="A150" s="5"/>
      <c r="B150" s="5" t="s">
        <v>43</v>
      </c>
      <c r="C150" s="4" t="s">
        <v>124</v>
      </c>
      <c r="D150" s="4" t="s">
        <v>8</v>
      </c>
      <c r="E150" s="4" t="s">
        <v>128</v>
      </c>
      <c r="F150" s="4" t="s">
        <v>130</v>
      </c>
      <c r="G150" s="4" t="s">
        <v>44</v>
      </c>
      <c r="H150" s="6">
        <v>12631578.949999999</v>
      </c>
      <c r="I150" s="6">
        <v>12631578.949999999</v>
      </c>
      <c r="J150" s="6">
        <f t="shared" si="2"/>
        <v>100</v>
      </c>
      <c r="K150" s="6">
        <v>13000000</v>
      </c>
      <c r="L150" s="6">
        <v>0</v>
      </c>
      <c r="M150" s="6">
        <v>0</v>
      </c>
    </row>
    <row r="151" spans="1:13" ht="30" x14ac:dyDescent="0.25">
      <c r="A151" s="5"/>
      <c r="B151" s="5" t="s">
        <v>131</v>
      </c>
      <c r="C151" s="4" t="s">
        <v>124</v>
      </c>
      <c r="D151" s="4" t="s">
        <v>8</v>
      </c>
      <c r="E151" s="4" t="s">
        <v>128</v>
      </c>
      <c r="F151" s="4" t="s">
        <v>132</v>
      </c>
      <c r="G151" s="4"/>
      <c r="H151" s="6">
        <v>5296610.17</v>
      </c>
      <c r="I151" s="6">
        <f>I152</f>
        <v>5296610.17</v>
      </c>
      <c r="J151" s="6">
        <f t="shared" si="2"/>
        <v>100</v>
      </c>
      <c r="K151" s="6">
        <v>0</v>
      </c>
      <c r="L151" s="6">
        <v>0</v>
      </c>
      <c r="M151" s="6">
        <v>0</v>
      </c>
    </row>
    <row r="152" spans="1:13" ht="18" customHeight="1" x14ac:dyDescent="0.25">
      <c r="A152" s="5"/>
      <c r="B152" s="5" t="s">
        <v>41</v>
      </c>
      <c r="C152" s="4" t="s">
        <v>124</v>
      </c>
      <c r="D152" s="4" t="s">
        <v>8</v>
      </c>
      <c r="E152" s="4" t="s">
        <v>128</v>
      </c>
      <c r="F152" s="4" t="s">
        <v>132</v>
      </c>
      <c r="G152" s="4" t="s">
        <v>42</v>
      </c>
      <c r="H152" s="6">
        <v>5296610.17</v>
      </c>
      <c r="I152" s="6">
        <f>I153</f>
        <v>5296610.17</v>
      </c>
      <c r="J152" s="6">
        <f t="shared" si="2"/>
        <v>100</v>
      </c>
      <c r="K152" s="6">
        <v>0</v>
      </c>
      <c r="L152" s="6">
        <v>0</v>
      </c>
      <c r="M152" s="6">
        <v>0</v>
      </c>
    </row>
    <row r="153" spans="1:13" ht="30" x14ac:dyDescent="0.25">
      <c r="A153" s="5"/>
      <c r="B153" s="5" t="s">
        <v>43</v>
      </c>
      <c r="C153" s="4" t="s">
        <v>124</v>
      </c>
      <c r="D153" s="4" t="s">
        <v>8</v>
      </c>
      <c r="E153" s="4" t="s">
        <v>128</v>
      </c>
      <c r="F153" s="4" t="s">
        <v>132</v>
      </c>
      <c r="G153" s="4" t="s">
        <v>44</v>
      </c>
      <c r="H153" s="6">
        <v>5296610.17</v>
      </c>
      <c r="I153" s="6">
        <v>5296610.17</v>
      </c>
      <c r="J153" s="6">
        <f t="shared" si="2"/>
        <v>100</v>
      </c>
      <c r="K153" s="6">
        <v>0</v>
      </c>
      <c r="L153" s="6">
        <v>0</v>
      </c>
      <c r="M153" s="6">
        <v>0</v>
      </c>
    </row>
    <row r="154" spans="1:13" x14ac:dyDescent="0.25">
      <c r="A154" s="5"/>
      <c r="B154" s="5" t="s">
        <v>133</v>
      </c>
      <c r="C154" s="4"/>
      <c r="D154" s="4"/>
      <c r="E154" s="4"/>
      <c r="F154" s="4"/>
      <c r="G154" s="4"/>
      <c r="H154" s="6">
        <v>590327193.87</v>
      </c>
      <c r="I154" s="6">
        <f>I141+I10</f>
        <v>589479946.29999995</v>
      </c>
      <c r="J154" s="6">
        <f t="shared" si="2"/>
        <v>99.856478309182094</v>
      </c>
      <c r="K154" s="6">
        <v>107521037.54000001</v>
      </c>
      <c r="L154" s="6">
        <v>95144580.969999999</v>
      </c>
      <c r="M154" s="6">
        <v>0</v>
      </c>
    </row>
  </sheetData>
  <mergeCells count="17">
    <mergeCell ref="C9:F9"/>
    <mergeCell ref="A1:M1"/>
    <mergeCell ref="A3:M3"/>
    <mergeCell ref="A4:M4"/>
    <mergeCell ref="A5:M5"/>
    <mergeCell ref="A6:A8"/>
    <mergeCell ref="B6:B8"/>
    <mergeCell ref="C6:G6"/>
    <mergeCell ref="C7:F8"/>
    <mergeCell ref="G7:G8"/>
    <mergeCell ref="L7:M7"/>
    <mergeCell ref="O4:X4"/>
    <mergeCell ref="O5:X5"/>
    <mergeCell ref="B2:K2"/>
    <mergeCell ref="H6:H8"/>
    <mergeCell ref="I6:I8"/>
    <mergeCell ref="J6:J8"/>
  </mergeCells>
  <pageMargins left="0.78740157480314965" right="0.59055118110236227" top="0.78740157480314965" bottom="0.39370078740157483" header="0" footer="0"/>
  <pageSetup paperSize="9" scale="65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2026-03-16T04:52:54Z</cp:lastPrinted>
  <dcterms:created xsi:type="dcterms:W3CDTF">2026-01-12T08:06:13Z</dcterms:created>
  <dcterms:modified xsi:type="dcterms:W3CDTF">2026-03-16T04:52:58Z</dcterms:modified>
</cp:coreProperties>
</file>